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iz7147sa\Desktop\Pirkimai\2025 BIOSANTA Korpusiniai baldai laboratorijoms AK\Pirkimo dokumentai\"/>
    </mc:Choice>
  </mc:AlternateContent>
  <xr:revisionPtr revIDLastSave="0" documentId="13_ncr:1_{49FD3D6A-DA06-4B5A-A078-F36B819C67A1}" xr6:coauthVersionLast="36" xr6:coauthVersionMax="36" xr10:uidLastSave="{00000000-0000-0000-0000-000000000000}"/>
  <bookViews>
    <workbookView xWindow="0" yWindow="0" windowWidth="28760" windowHeight="11760"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76" i="1" l="1"/>
  <c r="K76" i="1" s="1"/>
  <c r="J76" i="1" s="1"/>
  <c r="I77" i="1"/>
  <c r="K77" i="1" s="1"/>
  <c r="J77" i="1" s="1"/>
  <c r="I78" i="1"/>
  <c r="K78" i="1" s="1"/>
  <c r="J78" i="1" s="1"/>
  <c r="I79" i="1"/>
  <c r="K79" i="1"/>
  <c r="J79" i="1" s="1"/>
  <c r="I80" i="1"/>
  <c r="K80" i="1"/>
  <c r="J80" i="1" s="1"/>
  <c r="I81" i="1"/>
  <c r="K81" i="1" s="1"/>
  <c r="J81" i="1" s="1"/>
  <c r="I82" i="1"/>
  <c r="K82" i="1" s="1"/>
  <c r="J82" i="1" s="1"/>
  <c r="I83" i="1"/>
  <c r="K83" i="1"/>
  <c r="J83" i="1" s="1"/>
  <c r="I84" i="1"/>
  <c r="K84" i="1"/>
  <c r="J84" i="1" s="1"/>
  <c r="I85" i="1"/>
  <c r="K85" i="1" s="1"/>
  <c r="J85" i="1" s="1"/>
  <c r="I86" i="1"/>
  <c r="K86" i="1"/>
  <c r="J86" i="1" s="1"/>
  <c r="I75" i="1"/>
  <c r="I72" i="1"/>
  <c r="I73" i="1" s="1"/>
  <c r="I68" i="1"/>
  <c r="K68" i="1" s="1"/>
  <c r="J68" i="1" s="1"/>
  <c r="I69" i="1"/>
  <c r="K69" i="1" s="1"/>
  <c r="J69" i="1" s="1"/>
  <c r="I67" i="1"/>
  <c r="K67" i="1"/>
  <c r="J67" i="1" s="1"/>
  <c r="I66" i="1"/>
  <c r="K66" i="1" s="1"/>
  <c r="J66" i="1" s="1"/>
  <c r="I62" i="1"/>
  <c r="K62" i="1"/>
  <c r="J62" i="1" s="1"/>
  <c r="I63" i="1"/>
  <c r="K63" i="1" s="1"/>
  <c r="J63" i="1" s="1"/>
  <c r="I60" i="1"/>
  <c r="K60" i="1"/>
  <c r="J60" i="1" s="1"/>
  <c r="I61" i="1"/>
  <c r="K61" i="1"/>
  <c r="J61" i="1" s="1"/>
  <c r="I59" i="1"/>
  <c r="I56" i="1"/>
  <c r="I53" i="1"/>
  <c r="K53" i="1"/>
  <c r="J53" i="1" s="1"/>
  <c r="I52" i="1"/>
  <c r="K52" i="1" s="1"/>
  <c r="I31" i="1"/>
  <c r="K31" i="1"/>
  <c r="J31" i="1" s="1"/>
  <c r="I32" i="1"/>
  <c r="K32" i="1"/>
  <c r="J32" i="1" s="1"/>
  <c r="I33" i="1"/>
  <c r="K33" i="1"/>
  <c r="J33" i="1" s="1"/>
  <c r="I34" i="1"/>
  <c r="K34" i="1" s="1"/>
  <c r="J34" i="1" s="1"/>
  <c r="I35" i="1"/>
  <c r="K35" i="1"/>
  <c r="J35" i="1" s="1"/>
  <c r="I36" i="1"/>
  <c r="K36" i="1"/>
  <c r="J36" i="1" s="1"/>
  <c r="I37" i="1"/>
  <c r="K37" i="1"/>
  <c r="J37" i="1" s="1"/>
  <c r="I38" i="1"/>
  <c r="K38" i="1"/>
  <c r="J38" i="1" s="1"/>
  <c r="I39" i="1"/>
  <c r="K39" i="1"/>
  <c r="J39" i="1" s="1"/>
  <c r="I40" i="1"/>
  <c r="K40" i="1" s="1"/>
  <c r="J40" i="1" s="1"/>
  <c r="I41" i="1"/>
  <c r="K41" i="1"/>
  <c r="J41" i="1" s="1"/>
  <c r="I42" i="1"/>
  <c r="K42" i="1"/>
  <c r="J42" i="1" s="1"/>
  <c r="I43" i="1"/>
  <c r="K43" i="1"/>
  <c r="J43" i="1" s="1"/>
  <c r="I44" i="1"/>
  <c r="K44" i="1"/>
  <c r="J44" i="1" s="1"/>
  <c r="I45" i="1"/>
  <c r="K45" i="1"/>
  <c r="J45" i="1" s="1"/>
  <c r="I46" i="1"/>
  <c r="K46" i="1" s="1"/>
  <c r="J46" i="1" s="1"/>
  <c r="I47" i="1"/>
  <c r="K47" i="1"/>
  <c r="J47" i="1" s="1"/>
  <c r="I48" i="1"/>
  <c r="K48" i="1" s="1"/>
  <c r="J48" i="1" s="1"/>
  <c r="I49" i="1"/>
  <c r="K49" i="1"/>
  <c r="J49" i="1" s="1"/>
  <c r="I26" i="1"/>
  <c r="K26" i="1"/>
  <c r="J26" i="1" s="1"/>
  <c r="I27" i="1"/>
  <c r="K27" i="1"/>
  <c r="J27" i="1" s="1"/>
  <c r="I28" i="1"/>
  <c r="K28" i="1"/>
  <c r="J28" i="1" s="1"/>
  <c r="I29" i="1"/>
  <c r="K29" i="1"/>
  <c r="J29" i="1" s="1"/>
  <c r="I30" i="1"/>
  <c r="K30" i="1"/>
  <c r="J30" i="1" s="1"/>
  <c r="I25" i="1"/>
  <c r="K25" i="1" s="1"/>
  <c r="J25" i="1" s="1"/>
  <c r="I54" i="1" l="1"/>
  <c r="I87" i="1"/>
  <c r="K75" i="1"/>
  <c r="K72" i="1"/>
  <c r="K73" i="1" s="1"/>
  <c r="J70" i="1"/>
  <c r="I70" i="1"/>
  <c r="K70" i="1"/>
  <c r="I64" i="1"/>
  <c r="K59" i="1"/>
  <c r="K56" i="1"/>
  <c r="K57" i="1" s="1"/>
  <c r="I57" i="1"/>
  <c r="J52" i="1"/>
  <c r="J54" i="1" s="1"/>
  <c r="K54" i="1"/>
  <c r="J50" i="1"/>
  <c r="I50" i="1"/>
  <c r="K50" i="1"/>
  <c r="J72" i="1" l="1"/>
  <c r="J73" i="1" s="1"/>
  <c r="K87" i="1"/>
  <c r="J75" i="1"/>
  <c r="J87" i="1" s="1"/>
  <c r="K64" i="1"/>
  <c r="J59" i="1"/>
  <c r="J64" i="1" s="1"/>
  <c r="J56" i="1"/>
  <c r="J57" i="1" s="1"/>
</calcChain>
</file>

<file path=xl/sharedStrings.xml><?xml version="1.0" encoding="utf-8"?>
<sst xmlns="http://schemas.openxmlformats.org/spreadsheetml/2006/main" count="234" uniqueCount="226">
  <si>
    <t>4. Visos dalys, kurias naudodamiesi baldais lies vartotojai, turi būti be šerpetų ir aštrių briaunų, neturi būti vamzdžių atvirais galais, vartotojai turi būtų apsaugoti nuo sužalojimo.</t>
  </si>
  <si>
    <t>5. Technologinės skylės, kurių skersmuo didesnis kaip 7 mm, turi būti uždengtos.</t>
  </si>
  <si>
    <t>6. Baldų kojos (atramos) turi nebraižyti ir netepti grindų; karkasų metalinės dalys neturi liestis su grindimis ir turi turėti apsaugą nuo braižymosi.</t>
  </si>
  <si>
    <t xml:space="preserve">Prekės  pavadinimas </t>
  </si>
  <si>
    <t>Prekės aprašymas ir reikalavimai</t>
  </si>
  <si>
    <t>PD Nr.</t>
  </si>
  <si>
    <t>1.</t>
  </si>
  <si>
    <t>2.</t>
  </si>
  <si>
    <t xml:space="preserve">TECHNINĖ SPECIFIKACIJA </t>
  </si>
  <si>
    <t>2. Tiekiami baldai turi būti pilnai sukomplektuoti: į komplektą turi įeiti visi varžtai bei kitos dalys, reikalingos tinkamai eksploatuoti baldus.</t>
  </si>
  <si>
    <t>PASTABA: Techninėje specifikacijoje pateiktos nuorodos į standartus, konkrečių gamintojų ar tiekėjų prekių ženklus ir technologijas, konkrečius modelius ar šaltinius yra tik rekomendacinio pobūdžio. Visoms nurodytoms konkrečioms medžiagoms, konkretiems pavadinimams, standartams, tipams, prekės ženklams, modeliams, šaltiniams ir kt. taikoma ,,arba lygiavertis". Pardavėjas, siūlantis lygiavertę prekę privalo patikimomis priemonėmis įrodyti, kad siūloma prekė yra lygiavertė ir pilnai atitinka techninėje specifikacijoje keliamus reikalavimus, įrodantys dokumentai turi būti pateikti kartu su pasiūlymu.</t>
  </si>
  <si>
    <t>Bendrieji reikalavimai:</t>
  </si>
  <si>
    <t>Reikalaujami matmenys (mm):          plotis x gylis x aukštis (+/- 30 mm)</t>
  </si>
  <si>
    <t>3.</t>
  </si>
  <si>
    <t>4.</t>
  </si>
  <si>
    <t>Asociatyvi nuotrauka</t>
  </si>
  <si>
    <t>Kiekis</t>
  </si>
  <si>
    <t>Suoliukas</t>
  </si>
  <si>
    <t>3.1</t>
  </si>
  <si>
    <t>Spinta ūkio reikmėms</t>
  </si>
  <si>
    <t>Pasitarimų stalas Nr.1</t>
  </si>
  <si>
    <t>Pasitarimų stalas Nr.2</t>
  </si>
  <si>
    <t>1. Visi baldai ir komplektuojančiosios dalys turi būti nauji, nenaudoti, neturėti išorinių mechaninių ir kitokių pažeidimų, gamyklinėje pakuotėje.</t>
  </si>
  <si>
    <t>3. Visų baldų matmenys turi būti tikslinami baldų pristatymo vietoje ir visi baldai turi būti pristatomi ir surenkami/sumontuojami Pardavėjo lėšomis</t>
  </si>
  <si>
    <t>Metalinis dangtelis su rėmeliu laidų nuvedimui.</t>
  </si>
  <si>
    <t>Sofa-lova su eko oda</t>
  </si>
  <si>
    <t>Metalinė rūbų spinta su pertvara. Rakinama raktu.</t>
  </si>
  <si>
    <t>Metalinė rūbų spinta be pertvaros. Rakinama elektroniniu užraktu pritaikytu keliems vartotojams</t>
  </si>
  <si>
    <t>Stelažas atviras metalinis</t>
  </si>
  <si>
    <t>5.</t>
  </si>
  <si>
    <t>6.</t>
  </si>
  <si>
    <t>7.</t>
  </si>
  <si>
    <t xml:space="preserve">W=630, D=550, H=835, SH=455 </t>
  </si>
  <si>
    <t xml:space="preserve">W=515, D=575, H=865, SH=480 </t>
  </si>
  <si>
    <t>450x500 H=900</t>
  </si>
  <si>
    <t xml:space="preserve">1000x400 H=2130 </t>
  </si>
  <si>
    <t>1200x400 H=720</t>
  </si>
  <si>
    <t xml:space="preserve">800x420 H=1780 </t>
  </si>
  <si>
    <t>1000x420 H=2130</t>
  </si>
  <si>
    <t xml:space="preserve">600x600 H=1780 </t>
  </si>
  <si>
    <t xml:space="preserve">415x500 H=638 </t>
  </si>
  <si>
    <t xml:space="preserve">500x100 H=110 </t>
  </si>
  <si>
    <t xml:space="preserve">317x119 H=27 </t>
  </si>
  <si>
    <t>1800x1000 H=740</t>
  </si>
  <si>
    <t>1600x800 H=740</t>
  </si>
  <si>
    <t>1400x800 H=740</t>
  </si>
  <si>
    <t>600x600 H=740</t>
  </si>
  <si>
    <t>1.1</t>
  </si>
  <si>
    <t>1.2</t>
  </si>
  <si>
    <t>1.3</t>
  </si>
  <si>
    <t>1.5</t>
  </si>
  <si>
    <t>1.6</t>
  </si>
  <si>
    <t>1.7</t>
  </si>
  <si>
    <t>1.8</t>
  </si>
  <si>
    <t>1.9</t>
  </si>
  <si>
    <t>1.10</t>
  </si>
  <si>
    <t>1.11</t>
  </si>
  <si>
    <t>1.12</t>
  </si>
  <si>
    <t>1.14</t>
  </si>
  <si>
    <t>1.15</t>
  </si>
  <si>
    <t>1.16</t>
  </si>
  <si>
    <t>1.17</t>
  </si>
  <si>
    <t>1.18</t>
  </si>
  <si>
    <t>1.19</t>
  </si>
  <si>
    <t>1.20</t>
  </si>
  <si>
    <t>1.21</t>
  </si>
  <si>
    <t>1.22</t>
  </si>
  <si>
    <t>2.1</t>
  </si>
  <si>
    <t>2.2</t>
  </si>
  <si>
    <t>4.1</t>
  </si>
  <si>
    <t>4.2</t>
  </si>
  <si>
    <t>4.3</t>
  </si>
  <si>
    <t>4.4</t>
  </si>
  <si>
    <t>4.5</t>
  </si>
  <si>
    <t>5.1</t>
  </si>
  <si>
    <t>5.2</t>
  </si>
  <si>
    <t>5.3</t>
  </si>
  <si>
    <t>6.1</t>
  </si>
  <si>
    <t>7.1</t>
  </si>
  <si>
    <t>7.2</t>
  </si>
  <si>
    <t>7.3</t>
  </si>
  <si>
    <t>7.4</t>
  </si>
  <si>
    <t>7.5</t>
  </si>
  <si>
    <t>7.6</t>
  </si>
  <si>
    <t>7.7</t>
  </si>
  <si>
    <t>7.8</t>
  </si>
  <si>
    <t>7.9</t>
  </si>
  <si>
    <t>7.10</t>
  </si>
  <si>
    <t>7.11</t>
  </si>
  <si>
    <t>7.12</t>
  </si>
  <si>
    <t>Pasitarimų stalas Nr.3</t>
  </si>
  <si>
    <t>Horizontalus laidų nuvedimo kanalas</t>
  </si>
  <si>
    <t>Uždara 5H spinta dokumentams Nr.1</t>
  </si>
  <si>
    <t>Uždara 5H spinta dokumentams Nr.2</t>
  </si>
  <si>
    <t>Pusiau atvira 5H spinta dokumentams</t>
  </si>
  <si>
    <t>Uždara 2H spinta dokumentams</t>
  </si>
  <si>
    <t>Kėdė be atlošo</t>
  </si>
  <si>
    <t>Metalinė rūbų spinta su pertvara, turi turėti lentynėlę viršuje, kartelę ir pertvarą švariems drabužiams. Pertvara turi būti išimama. Vienų durelių plotis - 400 (+/- 10) mm. Rūbų spinta turi būti pagaminta iš šaltai valcuoto plieno ne plonesnės kaip 0,8 mm storio skardos. Korpuso durelių konstrukcija turi būti tvirta ir patikima. Durelės turi būti suvirintos konstrukcijos ir papildomai sustiprintos dvigubos T formos standumo briaunomis. Ventiliacinės angos turi būti durelių viršuje ir apačioje. Durelėse turi būti išformuotas laikiklis asmeninei kortelei įdėti bei sumontuoti guminiai amortizatoriai tyliam durelių uždarymui. Durelės turi būti rakinamos cilindrine spyna. Užraktas turi būti pritaikytas visrakčio sistemai. Rūbų spinta turi būti nudažyta labai patvaria milteline danga, atitinkančia visus higienos normų reikalavimus, keliamus medicinos įstaigoms, balta arba pilka spalva. Spalva derinama su užsakovu. Baldo paviršių turi būti galima valyti ir dezinfekuoti, naudojant žemo lygio cheminės dezinfekcijos preparatus</t>
  </si>
  <si>
    <t>Rūbų spinta be pertvaros turi turėti lentynėlę viršuje, kartelę ir turi būti be pertvaros švariems drabužiams. Vienų durelių plotis - 300 (+/- 10) mm. Rūbų spinta turi būti pagaminta iš šaltai valcuoto plieno ne plonesnės kaip 0,8 mm storio skardos. Korpuso durelių konstrukcija turi būti tvirta ir patikima. Durelės turi būti suvirintos konstrukcijos ir papildomai sustiprintos dvigubos T formos standumo briaunomis. Ventiliacinės angos turi būti durelių viršuje ir apačioje. Durelėse turi būti išformuotas laikiklis asmeninei kortelei įdėti bei sumontuoti guminiai amortizatoriai tyliam durelių uždarymui. Durelės turi būti rakinamos elektroniniu užraktu pritaikytu keliems vartotojams. Užraktas turi būti pritaikytas visrakčio sistemai. Rūbų spinta turi būti nudažyta labai patvaria milteline danga, atitinkančia visus higienos normų reikalavimus, keliamus medicinos įstaigoms, balta arba pilka spalva. Spalva derinama su užsakovu. Baldo paviršių turi būti galima valyti ir dezinfekuoti, naudojant žemo lygio cheminės dezinfekcijos preparatus</t>
  </si>
  <si>
    <t>Spinta ūkio reikmėms turi turėti 4 vnt., fiksuoto aukščio, metalines lentynas (5 tarpai) kairėje pusėje ir šepečių laikiklį - dešinėje pusėje. Spinta turi būti su dvivėrėmis rakinamomis durimis. Korpusas ir durys turi būti pagaminta iš šaltai valcuoto plieno ne plonesnės kaip 0,8 mm storio skardos. Durelės turi būti rakinamos cilindrine spyna. Tripusis užraktas turi būti pritaikytas visrakčio sistemai. Rūbų spinta turi būti nudažyta labai patvaria milteline danga, atitinkančia visus higienos normų reikalavimus, keliamus medicinos įstaigoms, balta arba pilka spalva. Spalva derinama su užsakovu. Baldo paviršių turi būti galima valyti ir dezinfekuoti, naudojant žemo lygio cheminės dezinfekcijos preparatus</t>
  </si>
  <si>
    <t xml:space="preserve">Konferencinė kėdė </t>
  </si>
  <si>
    <t>Spintelė ant ratukų</t>
  </si>
  <si>
    <t>Elektra reguliuojamo aukščio stalas</t>
  </si>
  <si>
    <t>Elektra reguliuojamo aukščio stalas, su pertvara</t>
  </si>
  <si>
    <t>Rūbų spinta su stacionaria metaline kartele rūbams</t>
  </si>
  <si>
    <t>Rūbų spinta su ištraukiama metaline kartele rūbams</t>
  </si>
  <si>
    <t>Atvira spinta dokumentams</t>
  </si>
  <si>
    <t>Suoliukas su LMDP. Suoliuko sėdimoji dalis turi būti pagaminta iš pilkos spalvos LMDP plokštės. Suoliuko rėmas turi būti metalinis. Suoliko rėmas turi būti nudažyta labai patvaria milteline danga, atitinkančia visus higienos normų reikalavimus, keliamus medicinos įstaigoms. Spalva derinama su užsakovu. Baldo paviršių turi būti galima valyti ir dezinfekuoti, naudojant žemo lygio cheminės dezinfekcijos preparatus.</t>
  </si>
  <si>
    <t>Stelažas atviras metalinis turi būti surenkamas varžtų pagalba. Stovų (kojų) aukštis turi būti 2000 mm (+/- 30 mm). Lentynų gylis turi būti -  500 mm (+/- 30 mm). Stovas turi būti iš ,,L'' formos metalinio rėmo 35x35 (+/- 5) mm. Stovai turi būti perforuoti per visą aukštį, kad būtų galima lengvai keisti lentynų aukštį kas 30 mm (+/- 10 mm). Stovai turi turėti plastikines pėdeles grindų apsaugai. Viena lentyna turi išlaikyti 100 - 150 kg svorį. Stelažai turi turėti galimybę jungtis į vieną sistemą. Stelažas turi būti komplektuojamas su 4 lentynomis ir 5 - ta stoginė. Lentynos storis turi būti nemažiau 30 mm. Stovai ir lentynos turi būti padengti polimerine milteline emale. Stelažų spalva derinama su užsakovu</t>
  </si>
  <si>
    <t>Stelažas atviras metalinis turi būti surenkamas varžtų pagalba. Stovų (kojų) aukštis turi būti 2000 mm (+/- 30 mm). Lentynų gylis turi būti -  600 mm (+/- 30 mm). Stovas turi būti iš ,,L'' formos metalinio rėmo 35x35 (+/- 5) mm. Stovai turi būti perforuoti per visą aukštį, kad būtų galima lengvai keisti lentynų aukštį kas 30 mm (+/- 10 mm). Stovai turi turėti plastikines pėdeles grindų apsaugai. Viena lentyna turi išlaikyti 100 - 150 kg svorį. Stelažai turi turėti galimybę jungtis į vieną sistemą. Stelažas turi būti komplektuojamas su 4 lentynomis ir 5 - ta stoginė. Lentynos storis turi būti nemažiau 30 mm. Stovai ir lentynos turi būti padengti polimerine milteline emale. Stelažų spalva derinama su užsakovu</t>
  </si>
  <si>
    <r>
      <t xml:space="preserve">Stalo stalviršis turi būti gaminamas iš ne mažiau kaip 25 mm storio medžio drožlių plokštės, iš abiejų pusių padengtos melamino arba lygiaverte plėvele. Stalviršio kraštai laminuoti ne mažiau kaip 2 mm storio ABS arba PVC briauna, kurios spalva turi sutapti su stalviršio spalva. Stalviršis turi turėti dvigubą metalinį konstrukcinį rėmą (dažytą milteliniu ar lygiaverčiu būdu). Rėmas į stalviršį turi būti tvirtinamas tik per metalines įvores, stalo kojos turi būti tvirtinamos į metalinį rėmą. Stalų kojos turi būti pagamintos iš plieninio vamzdžio 50x25 (+/-2 mm) arba 40x40 mm (+/-2 mm), dažyto milteliniu arba lygiaverčiu būdu. Stalviršis turi būti pakeltas ne mažiau kaip 10 mm nuo kojų rėmo. Kojos turi turėti ne mažesnes kaip 10 mm išsukamas atramėles grindų nelygumams išlyginti. Medinės dalies spalvų pasirinkimas turi būti iš ne mažiau kaip 10 spalvų, privaloma spalva - balta. Metalinės dalies spalvų pasirinkimas iš ne mažiau kaip 3 spalvų, privaloma spalva balta. Spalvas konkurso laimėtojas turės suderinti su užsakovu. </t>
    </r>
    <r>
      <rPr>
        <b/>
        <sz val="8"/>
        <color theme="1"/>
        <rFont val="Times New Roman"/>
        <family val="1"/>
        <charset val="186"/>
      </rPr>
      <t>Siūlomų dangų pavyzdžius konkurso laimėtojas turi pateikti per 5 darbo dienas nuo sutarties įsigaliojimo.</t>
    </r>
  </si>
  <si>
    <r>
      <t xml:space="preserve">Spintelė ant ratukų turi turėti 4 stalčius, su centriniu užraktu. Stalčių šoneliai turi būti iš medžio drožlių plokštės. Stalčių kreipiančiosios - metaliniai bėgeliai. Stalčiai turi būti su švelniu uždarymu. Spintelės su ratukais viršus ir šonai turi būti gaminami iš ne mažiau, kaip 16 mm storio melaminu arba lygiaverte plėvele dengtos medžio drožlių plokštės. Medžio drožlių plokštės kraštai turi būti laminuoti ne mažiau kaip 1 mm storio ABS arba PVC briauna. Maksimali stalčių apkrova - 20 kg. Stalčiaus viduje ruri tilpti A4 formato popieriaus lapai. Rankenėlės - metalinės.  Medinės dalies spalvų pasirinkimas turi būti iš ne mažiau kaip 10 spalvų, privaloma spalva - balta. Spalvas konkurso laimėtojas turės suderinti su užsakovu. </t>
    </r>
    <r>
      <rPr>
        <b/>
        <sz val="8"/>
        <color theme="1"/>
        <rFont val="Times New Roman"/>
        <family val="1"/>
        <charset val="186"/>
      </rPr>
      <t>Siūlomų dangų pavyzdžius konkurso laimėtojas turi pateikti per 5 darbo dienas nuo sutarties įsigaliojimo.</t>
    </r>
  </si>
  <si>
    <r>
      <t>Rūbų spinta turi būti uždara ir rakinama. Vienos dalies. Spinta turi būti su dvejomis varstomomis durimis. Rūbų spinta turi turėti vieną lentyną viršuje, po kuria turi būti sumontuota ištraukiama kartelė pakaboms. Rūbų spinta būti pagaminta iš medžio drožlių plokštės laminuotos melamino arba lygiaverte plėvele, plokštės storis ne mažesnis kaip 18 mm. Spintos stogas ir dugnas  turi būti iš ne mažiau kaip 18 mm medžio drožlių plokštės. Visų plokščių kraštai padengiami ne plonesne kaip 1 mm ABS arba PVC briauna. Spinta turi turėti kojeles, kurių aukštis turi būti ne mažiau kaip 17 mm, grindų nelygumams išlyginti. Kojelės turi išsisukti iki 10 mm. Spinta konstrukciškai  turi būti stabili t.y. nereikalauja papildomo tvirtinimo prie sienos ir gali ”tarnauti'' kaip pertvara. Viršutinė lentyna turi atlaikyti ne mažiau kaip 20 kg apkrovą. Lentynų laikikliai turi būti įfrezuoti, kad lentyna nejudėtų horizontaliai. Spintos durys turi atsidaryti ne mažesniu, kaip 107 laipsnių kampu, duryse turi būti montuojamos metalinės rankenėlės. Medinės dalies spalvų pasirinkimas turi būti iš ne mažiau kaip 10 spalvų, privaloma spalva - balta. Spalvas konkurso laimėtojas turės suderinti su užsakovu.</t>
    </r>
    <r>
      <rPr>
        <b/>
        <sz val="8"/>
        <color theme="1"/>
        <rFont val="Times New Roman"/>
        <family val="1"/>
        <charset val="186"/>
      </rPr>
      <t xml:space="preserve"> Siūlomų dangų pavyzdžius konkurso laimėtojas turi pateikti per 5 darbo dienas nuo sutarties įsigaliojimo.</t>
    </r>
    <r>
      <rPr>
        <sz val="8"/>
        <color theme="1"/>
        <rFont val="Times New Roman"/>
        <family val="1"/>
        <charset val="186"/>
      </rPr>
      <t xml:space="preserve">
</t>
    </r>
  </si>
  <si>
    <r>
      <t xml:space="preserve">Spinta turi būti su dvejomis varstomomis durimis. Spinta turi būti rakinama. Spinta turi būti pagaminta iš medžio drožlių plokštės laminuotos melamino arba lygiaverte plėvele, plokštės storis ne mažesnis kaip 18 mm. Visų plokščių kraštai padengiami ne plonesne kaip 1 mm ABS arba PVC briauna. Spintos šonai iš vidinės pusės turi būti perforuoti, kad būtų galima lengvai keisti lentynų aukštį. Spintos viduje turi būti keturios lentynos, t. y. turi tilpti 5 A4 formato segtuvų eilės. Spinta turi turėti kojeles grindų nelygumams išlyginti. Kojelės turi išsisukti iki 10 mm. Spinta konstrukciškai  turi būti stabili t. y. nereikalauja papildomo tvirtinimo prie sienos ir gali ”tarnauti'' kaip pertvara. Kiekviena lentyna turi atlaikyti ne mažiau kaip 20 kg apkrovą. Lentynų laikikliai turi būti įtvirtinti, taip, kad lentyna nejudėtų horizontaliai. Spintos durys turi atsidaryti ne mažesniu, kaip 107 laipsnių kampu, duryse turi būti montuojamos metalinės rankenėlės. Medinės dalies spalvų pasirinkimas turi būti iš ne mažiau kaip 10 spalvų, privaloma spalva - balta. Spalvas konkurso laimėtojas turės suderinti su užsakovu. </t>
    </r>
    <r>
      <rPr>
        <b/>
        <sz val="8"/>
        <color theme="1"/>
        <rFont val="Times New Roman"/>
        <family val="1"/>
        <charset val="186"/>
      </rPr>
      <t>Siūlomų dangų pavyzdžius konkurso laimėtojas turi pateikti per 5 darbo dienas nuo sutarties įsigaliojimo.</t>
    </r>
    <r>
      <rPr>
        <sz val="8"/>
        <color theme="1"/>
        <rFont val="Times New Roman"/>
        <family val="1"/>
        <charset val="186"/>
      </rPr>
      <t xml:space="preserve">
</t>
    </r>
  </si>
  <si>
    <r>
      <t xml:space="preserve">Spinta turi būti su dvejomis varstomomis durimis. Spinta turi būti rakinama Spinta turi būti pagaminta iš medžio drožlių plokštės laminuotos melamino arba lygiaverte plėvele, plokštės storis ne mažesnis kaip 18 mm. Visų plokščių kraštai padengiami ne plonesne kaip 1 mm ABS arba PVC briauna. Spintos šonai iš vidinės pusės turi būti perforuoti, kad būtų galima lengvai keisti lentynų aukštį. Spintos viduje turi būti keturios lentynos, t. y. turi tilpti 5 A4 formato segtuvų eilės. Spinta turi turėti kojeles grindų nelygumams išlyginti. Kojelės turi išsisukti iki 10 mm. Spinta konstrukciškai  turi būti stabili t. y. nereikalauja papildomo tvirtinimo prie sienos ir gali ”tarnauti'' kaip pertvara. Kiekviena lentyna turi atlaikyti ne mažiau kaip 20 kg apkrovą. Lentynų laikikliai turi būti įtvirtinti, taip, kad lentyna nejudėtų horizontaliai. Spintos durys turi atsidaryti ne mažesniu, kaip 107 laipsnių kampu, duryse turi būti montuojamos metalinės rankenėlės. Medinės dalies spalvų pasirinkimas turi būti iš ne mažiau kaip 10 spalvų, privaloma spalva - balta. Spalvas konkurso laimėtojas turės suderinti su užsakovu. </t>
    </r>
    <r>
      <rPr>
        <b/>
        <sz val="8"/>
        <color theme="1"/>
        <rFont val="Times New Roman"/>
        <family val="1"/>
        <charset val="186"/>
      </rPr>
      <t>Siūlomų dangų pavyzdžius konkurso laimėtojas turi pateikti per 5 darbo dienas nuo sutarties įsigaliojimo.</t>
    </r>
    <r>
      <rPr>
        <sz val="8"/>
        <color theme="1"/>
        <rFont val="Times New Roman"/>
        <family val="1"/>
        <charset val="186"/>
      </rPr>
      <t xml:space="preserve">
</t>
    </r>
  </si>
  <si>
    <r>
      <t xml:space="preserve">Spinta turi būti su 2 stumdomomis durimis per visą spintos aukštį. Duryse turi būti montuojamos metalinės rankenėlės. Spinta turi būti rakinama. Spintos šoninės sienelės ir nugarėlė turi būti pagaminta iš medžio drožlių plokštės laminuotos melamino arba lygiaverte plėvele, plokštės storis ne mažesnis kaip 18 mm. Visų plokščių kraštai padengiami ne plonesne kaip 1 mm ABS arba PVC briauna. Spintos viduje turi būti viena lentyna (2 tarpai).  Lentyna turi atlaikyti ne mažiau kaip 20 kg apkrovą. Spinta turi turėti kojeles grindų nelygumams išlyginti. Kojelės turi išsisukti iki 10 mm. Medinės dalies spalvų pasirinkimas turi būti iš ne mažiau kaip 10 spalvų, privaloma spalva - balta. Spalvas konkurso laimėtojas turės suderinti su užsakovu. </t>
    </r>
    <r>
      <rPr>
        <b/>
        <sz val="8"/>
        <rFont val="Times New Roman"/>
        <family val="1"/>
        <charset val="186"/>
      </rPr>
      <t>Siūlomų dangų pavyzdžius konkurso laimėtojas turi pateikti per 5 darbo dienas nuo sutarties įsigaliojimo.</t>
    </r>
    <r>
      <rPr>
        <sz val="8"/>
        <rFont val="Times New Roman"/>
        <family val="1"/>
        <charset val="186"/>
      </rPr>
      <t xml:space="preserve">
</t>
    </r>
  </si>
  <si>
    <r>
      <t xml:space="preserve">Spinta turi būti atvira be durų. Spinta turi būti pagaminta iš medžio drožlių plokštės laminuotos melamino arba lygiaverte plėvele, plokštės storis ne mažesnis kaip 18 mm. Visų plokščių kraštai padengiami ne plonesne nei 1 mm ABS arba PVC briauna. Spinta turi turėti 8 fiksuotas lentynas (10 tarpų). Spinta turi turėti kojeles grindų nelygumams išlyginti. Kojelės turi išsisukti iki 10 mm. Spinta konstrukciškai  turi būti stabili t. y. nereikalauja papildomo tvirtinimo prie sienos ir gali ”tarnauti'' kaip pertvara. Kiekviena lentyna turi atlaikyti ne mažiau kaip 10 kg apkrovą. Lentynų laikikliai turi būti įtvirtinti, taip, kad lentyna nejudėtų horizontaliai. Medinės dalies spalvų pasirinkimas turi būti iš ne mažiau kaip 10 spalvų, privaloma spalva - balta. Spalvas konkurso laimėtojas turės suderinti su užsakovu. </t>
    </r>
    <r>
      <rPr>
        <b/>
        <sz val="8"/>
        <color theme="1"/>
        <rFont val="Times New Roman"/>
        <family val="1"/>
        <charset val="186"/>
      </rPr>
      <t>Siūlomų dangų pavyzdžius konkurso laimėtojas turi pateikti per 5 darbo dienas nuo sutarties įsigaliojimo.</t>
    </r>
    <r>
      <rPr>
        <sz val="8"/>
        <color theme="1"/>
        <rFont val="Times New Roman"/>
        <family val="1"/>
        <charset val="186"/>
      </rPr>
      <t xml:space="preserve">
</t>
    </r>
  </si>
  <si>
    <r>
      <t xml:space="preserve">Metalinis dangtelis su rėmeliu laidų nuvedimui.
Dangtelio matmenys turi būti 317x119, H=25  (+/- 30 mm). Dangtelis turi būti gaminamas iš skardos lankstinio, metalo storis ne mažiau kaip 1-1,5 mm. Dangtelio atsidarymas turi fiksuotis visose pozicijose. Dangtelyje turi būti išpjova laidų išvedimui. Rėmelis turi būti pritvirtintas prie stalviršio. Metalinės dalies spalvų pasirinkimas iš ne mažiau kaip 3 spalvų, privaloma spalva balta. Spalvas konkurso laimėtojas turės suderinti su užsakovu. </t>
    </r>
    <r>
      <rPr>
        <b/>
        <sz val="8"/>
        <color theme="1"/>
        <rFont val="Times New Roman"/>
        <family val="1"/>
        <charset val="186"/>
      </rPr>
      <t>Siūlomų dangų pavyzdžius konkurso laimėtojas turi pateikti per 5 darbo dienas nuo sutarties įsigaliojimo.</t>
    </r>
  </si>
  <si>
    <t xml:space="preserve">Laidų nuvedimo kanalas turi būti montuojamas po stalviršiu. Kanalą turi sudaryti skardos lankstinys ir du metaliniai laikikliai. Jų spalva turi būti identiška kitų metalinių detalių spalvai. Kanalo lankstinio apačioje turi būti suformuota pakankamai skylių elektros blokų tvirtinimui. Lankstinio metalo storis turi būti ne mažiau kaip 1-1,5 mm. Kanalas turi būti tvirtinamas ant dviejų metalinių laikiklių. Turi būti galimybė kanalą nuimti nuo laikiklių elektros instaliavimui. </t>
  </si>
  <si>
    <t xml:space="preserve">plotis 1400x2800x2200x1200, gylis 600, aukštis 650 </t>
  </si>
  <si>
    <t>5.4</t>
  </si>
  <si>
    <t>1400x800 H=680-1175</t>
  </si>
  <si>
    <t>1600x800 H=680-1175</t>
  </si>
  <si>
    <t>3200x1640 H=740</t>
  </si>
  <si>
    <t xml:space="preserve">3600x600 H=650 </t>
  </si>
  <si>
    <t xml:space="preserve">2800x600 H=650 </t>
  </si>
  <si>
    <t xml:space="preserve">1700x900 H=930
</t>
  </si>
  <si>
    <t>400x500 H=1800</t>
  </si>
  <si>
    <t>1200x500 H=1800</t>
  </si>
  <si>
    <t>300x500 H=1800</t>
  </si>
  <si>
    <t>900x500 H=1800</t>
  </si>
  <si>
    <t>600x500 H=1800</t>
  </si>
  <si>
    <t>1000x380 H=400</t>
  </si>
  <si>
    <t>800x500 H=2000</t>
  </si>
  <si>
    <t>1000x500 H=2000</t>
  </si>
  <si>
    <t>1200x500 H=2000</t>
  </si>
  <si>
    <t>800x600 H=2000</t>
  </si>
  <si>
    <t>1000x600 H=2000</t>
  </si>
  <si>
    <t>1200x600 H=2000</t>
  </si>
  <si>
    <t>Minkštasuolių junginys Nr.1</t>
  </si>
  <si>
    <t>Minkštasuolių junginys Nr.2</t>
  </si>
  <si>
    <t>Minkštasuolių junginys Nr.3</t>
  </si>
  <si>
    <t>Minkštasuolių junginys Nr.4</t>
  </si>
  <si>
    <t>Lankytojo kėdė Nr.1 su keturiomis kojomis ir gobelenu</t>
  </si>
  <si>
    <t>Lankytojo kėdė Nr.1 su keturiomis kojomis ir eko oda</t>
  </si>
  <si>
    <t>Lankytojo kėdė Nr.2 su ratukais</t>
  </si>
  <si>
    <t>3110x600 H=2100 (+/- 150 mm)</t>
  </si>
  <si>
    <t xml:space="preserve">3250x600 H=2100 (+/- 150 mm) </t>
  </si>
  <si>
    <t xml:space="preserve">Ergonominė darbo kėdė </t>
  </si>
  <si>
    <t>W=670, D=715, H=1095-1330, SH=460-545</t>
  </si>
  <si>
    <t>W=705, D=705, H=420-540</t>
  </si>
  <si>
    <t xml:space="preserve">W=680, D=680, H=830 - 950, SH=450-570 </t>
  </si>
  <si>
    <t>Rašomasis stalas su išpjova metaliniam dangteliui</t>
  </si>
  <si>
    <t>1.13</t>
  </si>
  <si>
    <r>
      <t xml:space="preserve">Stalo stalviršis turi būti gaminamas iš ne mažiau kaip 25 mm storio medžio drožlių plokštės, iš abiejų pusių padengtos melamino arba lygiaverte plėvele. Stalviršio kraštai laminuoti ne mažiau kaip 2 mm storio ABS arba PVC briauna, kurios spalva turi sutapti su stalviršio spalva. Stalviršis turi turėti dvigubą metalinį konstrukcinį rėmą (dažytą milteliniu ar lygiaverčiu būdu). Rėmas į stalviršį turi būti tvirtinamas tik per metalines įvores, stalo kojos turi būti tvirtinamos į metalinį rėmą. Stalų kojos turi būti pagamintos iš plieninio vamzdžio 50x25 (+/-2 mm) arba 40x40 mm (+/-2 mm), dažyto milteliniu arba lygiaverčiu būdu. Stalviršis turi būti pakeltas ne mažiau kaip 10 mm nuo kojų rėmo. Kojos turi turėti ne mažesnes kaip 10 mm išsukamas atramėles grindų nelygumams išlyginti. Medinės dalies spalvų pasirinkimas turi būti iš ne mažiau kaip 10 spalvų, privaloma spalva - balta. Metalinės dalies spalvų pasirinkimas iš ne mažiau kaip 3 spalvų, privaloma spalva - balta. Spalvas konkurso laimėtojas turės suderinti su užsakovu. </t>
    </r>
    <r>
      <rPr>
        <b/>
        <sz val="8"/>
        <color theme="1"/>
        <rFont val="Times New Roman"/>
        <family val="1"/>
        <charset val="186"/>
      </rPr>
      <t>Siūlomų dangų pavyzdžius konkurso laimėtojas turi pateikti per 5 darbo dienas nuo sutarties įsigaliojimo.</t>
    </r>
  </si>
  <si>
    <r>
      <t xml:space="preserve">Stalo stalviršis turi būti gaminamas iš ne mažiau kaip 25 mm storio medžio drožlių plokštės, iš abiejų pusių padengtos melamino arba lygiaverte plėvele. Stalviršio kraštai laminuoti ne mažiau kaip 2 mm storio ABS arba PVC briauna, kurios spalva turi sutapti su stalviršio spalva. Stalviršis turi turėti išpjovą skirtą metaliniam dangteliui (Pd. Nr. 1.11). Stalviršis turi turėti dvigubą metalinį konstrukcinį rėmą (dažytą milteliniu ar lygiaverčiu būdu). Rėmas į stalviršį turi būti tvirtinamas tik per metalines įvores, stalo kojos turi būti tvirtinamos į metalinį rėmą. Stalų kojos turi būti pagamintos iš plieninio vamzdžio 50x25 (+/-2 mm) arba 40x40 mm (+/-2 mm), dažyto milteliniu arba lygiaverčiu būdu. Stalviršis turi būti pakeltas ne mažiau kaip 10 mm nuo kojų rėmo. Kojos turi turėti ne mažesnes kaip 10 mm išsukamas atramėles grindų nelygumams išlyginti. Medinės dalies spalvų pasirinkimas turi būti iš ne mažiau kaip 10 spalvų, privaloma spalva - balta. Metalinės dalies spalvų pasirinkimas iš ne mažiau kaip 3 spalvų, privaloma spalva balta. Spalvas konkurso laimėtojas turės suderinti su užsakovu. </t>
    </r>
    <r>
      <rPr>
        <b/>
        <sz val="8"/>
        <color theme="1"/>
        <rFont val="Times New Roman"/>
        <family val="1"/>
        <charset val="186"/>
      </rPr>
      <t>Siūlomų dangų pavyzdžius konkurso laimėtojas turi pateikti per 5 darbo dienas nuo sutarties įsigaliojimo.</t>
    </r>
  </si>
  <si>
    <r>
      <t xml:space="preserve">Elektra reguliuojamo aukščio stalas turi būti skirtas darbui tiek sėdint, tiek stovint. Stalo stalviršis turi būti gaminamas iš ne mažiau kaip 25 mm storio medžio drožlių plokštės, iš abiejų pusių padengtos melamino arba lygiaverte plėvele. Stalviršio kraštai laminuoti ne mažiau kaip 2 mm storio ABS arba PVC briauna, kurios spalva turi sutapti su stalviršio spalva. Stalviršis turi turėti išpjovą skirtą metaliniam dangteliui (Pd. Nr. 1.11). Stalviršis turi turėti dvigubą metalinį konstrukcinį rėmą (dažytą milteliniu ar lygiaverčiu būdu). Reguliuojamos elektrinės kojos turi būti dviejų segmentų pagamintos iš stačiakampių plieninių vamzdžių. Horizontalūs kojų padai turi būti pagaminti iš metalinio lakšto ne mažiau 5 mm storio, juose sumontuotos išsukamos atramėlės grindų nelygumams išlyginti (reguliuojamos 0 - 10 mm). Stalo aukštis turi būti reguliuojamas mygtuko paspaudimu aukštyn, žemyn elektros varikliais. Turi būti ne mažiau kaip du varikliai. Mygtukas turi turėti ne mažiau 3 aukščių atminties funkciją. Funkcinė stalo apkrova ne mažiau 100 kg. Judėjimo greitis  turi būti ne mažiau 30 mm/s. Stalas turi turėti  kliūties atpažinimo funkciją. Medinės dalies spalvų pasirinkimas turi būti iš ne mažiau kaip 10 spalvų, privaloma spalva - balta. Metalinės dalies spalvų pasirinkimas iš ne mažiau kaip 3 spalvų, privaloma spalva balta. Spalvas konkurso laimėtojas turės suderinti su užsakovu. </t>
    </r>
    <r>
      <rPr>
        <b/>
        <sz val="8"/>
        <color theme="1"/>
        <rFont val="Times New Roman"/>
        <family val="1"/>
        <charset val="186"/>
      </rPr>
      <t>Siūlomų dangų pavyzdžius konkurso laimėtojas turi pateikti per 5 darbo dienas nuo sutarties įsigaliojimo.</t>
    </r>
  </si>
  <si>
    <r>
      <t>Elektra reguliuojamo aukščio stalas turi būti skirtas darbui tiek sėdint, tiek stovint. Stalo stalviršis turi būti gaminamas iš ne mažiau kaip 25 mm storio medžio drožlių plokštės, iš abiejų pusių padengtos melamino arba lygiaverte plėvele. Stalviršio kraštai laminuoti ne mažiau kaip 2 mm storio ABS arba PVC briauna, kurios spalva turi sutapti su stalviršio spalva. Stalviršis turi turėti išpjovą skirtą metaliniam dangteliui (Pd. Nr. 1.11). Stalviršis turi turėti dvigubą metalinį konstrukcinį rėmą (dažytą milteliniu ar lygiaverčiu būdu). Reguliuojamos elektrinės kojos turi būti dviejų segmentų pagamintos iš stačiakampių plieninių vamzdžių. Horizontalūs kojų padai turi būti pagaminti iš metalinio lakšto ne mažiau 5 mm storio, juose sumontuotos išsukamos atramėlės grindų nelygumams išlyginti (reguliuojamos 0 - 10 mm). Stalo aukštis turi būti reguliuojamas mygtuko paspaudimu aukštyn, žemyn elektros varikliais. Turi būti ne mažiau kaip du varikliai. Mygtukas turi turėti ne mažiau 3 aukščių atminties funkciją. Funkcinė stalo apkrova ne mažiau 100 kg. Judėjimo greitis  turi būti ne mažiau 30 mm/s. Stalas turi turėti  kliūties atpažinimo funkciją.  Stalas turi turėti pritvirtintą pertvarą. Pertvara turi būti gaminama iš ne mažiau kaip 16 mm  (+/-2 mm) storio medžio drožlių plokštės,  padengtos 3 mm (+/-1 mm) storio akustinėmis putomis ir aptraukta gobelenu. Gobeleno sudėtis turi būti 100% poliesteris, kurio svoris yra ne mažiau 320 g/m2, tvirtumas ne mažiau 80 000 ciklų  pagal Martindeilo skalę.</t>
    </r>
    <r>
      <rPr>
        <sz val="8"/>
        <color rgb="FFFF0000"/>
        <rFont val="Times New Roman"/>
        <family val="1"/>
        <charset val="186"/>
      </rPr>
      <t xml:space="preserve"> </t>
    </r>
    <r>
      <rPr>
        <sz val="8"/>
        <color theme="1"/>
        <rFont val="Times New Roman"/>
        <family val="1"/>
        <charset val="186"/>
      </rPr>
      <t xml:space="preserve">Pertvara turi būti tvirtinama specialiais laikikliais. Laikikliai pagaminti iš 20x20 mm (+/-2 mm) metalinio vamzdžio, užtikrinančio stabilumą ir ilgaamžiškumą. Gobeleno pasirinkimas turi būti ne mažiau nei 10 spalvų. Gobeleno spalvą konkurso laimėtojas turės suderinti su užsakovu.  Pertvara turi būti stabili ir nevibruoti.  Bendras pertvaros plotis 1600 mm (+/- 30 mm), gylis 22 mm (+/- 2 mm), bendras aukštis 750 mm (+/- 30 mm), aukštis virš stalo 360 mm (+/- 30 mm). Medinės stalo dalies spalvų pasirinkimas turi būti iš ne mažiau kaip 10 spalvų, privaloma spalva - balta. Metalinės stalo dalies spalvų pasirinkimas iš ne mažiau kaip 3 spalvų, privaloma spalva - balta. Spalvas konkurso laimėtojas turės suderinti su užsakovu. </t>
    </r>
    <r>
      <rPr>
        <b/>
        <sz val="8"/>
        <color theme="1"/>
        <rFont val="Times New Roman"/>
        <family val="1"/>
        <charset val="186"/>
      </rPr>
      <t xml:space="preserve">Siūlomų dangų pavyzdžius konkurso laimėtojas turi pateikti per 5 darbo dienas nuo sutarties įsigaliojimo.        </t>
    </r>
    <r>
      <rPr>
        <sz val="8"/>
        <color theme="1"/>
        <rFont val="Times New Roman"/>
        <family val="1"/>
        <charset val="186"/>
      </rPr>
      <t xml:space="preserve">                                                                                                                                                          </t>
    </r>
  </si>
  <si>
    <r>
      <t xml:space="preserve">Pasitarimų stalo stalviršis turi būti gaminamas iš ne mažiau kaip 25 mm storio medžio drožlių plokštės, iš abiejų pusių padengtos melamino arba lygiaverte plėvele. Stalviršio kraštai laminuoti ne mažiau kaip 2 mm storio ABS arba PVC briauna, kurios spalva turi sutapti su stalviršio spalva. Stalviršis turi turėti dvi išpjovas skirtas metaliniam dangteliui (Pd. Nr. 1.11). Stalviršis turi turėti dvigubą metalinį konstrukcinį rėmą (dažytą milteliniu ar lygiaverčiu būdu). Rėmas į stalviršį turi būti tvirtinamas tik per metalines įvores, stalo kojos turi būti tvirtinamos į metalinį rėmą. Stalas turi turėti nemažiau 6 kojas ir turi būti tvirtas ir stabilus, bei nejudėti į šalis. Stalo kojos turi būti pagamintos iš plieninio vamzdžio 50x25 (+/-2 mm) arba 40x40 mm (+/-2 mm), dažyto milteliniu arba lygiaverčiu būdu. Stalviršis turi būti pakeltas ne mažiau kaip 10 mm nuo kojų rėmo. Kojos turi turėti ne mažesnes kaip 10 mm išsukamas atramėles grindų nelygumams išlyginti. Medinės dalies spalvų pasirinkimas turi būti iš ne mažiau kaip 10 spalvų. Medinės dalies spalvų pasirinkimas turi būti iš ne mažiau kaip 10 spalvų, privaloma spalva - balta. Metalinės dalies spalvų pasirinkimas iš ne mažiau kaip 3 spalvų, privaloma spalva - balta. Spalvas konkurso laimėtojas turės suderinti su užsakovu. </t>
    </r>
    <r>
      <rPr>
        <b/>
        <sz val="8"/>
        <color theme="1"/>
        <rFont val="Times New Roman"/>
        <family val="1"/>
        <charset val="186"/>
      </rPr>
      <t>Siūlomų dangų pavyzdžius konkurso laimėtojas turi pateikti per 5 darbo dienas nuo sutarties įsigaliojimo.</t>
    </r>
  </si>
  <si>
    <r>
      <t xml:space="preserve">Rūbų spinta turi būti uždara ir rakinama. Vienos dalies. Spinta turi būti su dvejomis varstomomis durimis, stacionaria kartele rūbams ir lentyna viršuje, ant cokolinio pagrindo. Rūbų spinta turi būti pagaminta iš medžio drožlių plokštės laminuotos melamino arba lygiaverte plėvele, plokštės storis ne mažesnis kaip 18 mm. Spintos stogas ir dugnas  turi būti iš ne mažiau kaip 18 mm medžio drožlių plokštės. Visų plokščių kraštai padengiami ne plonesne kaip 1 mm ABS arba PVC briauna. Spinta turi turėti kojeles, kurių aukštis turi būti ne mažiau kaip 17 mm, grindų nelygumams išlyginti. Kojelės turi išsisukti iki 10 mm. Spinta konstrukciškai  turi būti stabili t. y. nereikalauti papildomo tvirtinimo prie sienos ir gali ”tarnauti'' kaip pertvara. Viršutinė lentyna turi atlaikyti ne mažiau kaip 20 kg apkrovą. Lentynų laikikliai turi būti įfrezuoti, kad lentyna nejudėtų horizontaliai. Spintos durys turi atsidaryti ne mažesniu, kaip 107 laipsnių kampu, duryse turi būti montuojamos metalinės rankenėlės. Medinės dalies spalvų pasirinkimas turi būti iš ne mažiau kaip 10 spalvų, privaloma spalva - balta. Spalvas konkurso laimėtojas turės suderinti su užsakovu. </t>
    </r>
    <r>
      <rPr>
        <b/>
        <sz val="8"/>
        <color theme="1"/>
        <rFont val="Times New Roman"/>
        <family val="1"/>
        <charset val="186"/>
      </rPr>
      <t>Siūlomų dangų pavyzdžius konkurso laimėtojas turi pateikti per 5 darbo dienas nuo sutarties įsigaliojimo.</t>
    </r>
  </si>
  <si>
    <t>Reguliuojamo aukščio taburetė turi būti nuo 420 mm iki 540 mm, kompaktiška, apvali, Sėdynės diametras turi būti ne mažiau kaip 350 mm. Kėdė turi būti aptraukta dirbtine oda, su ratukais, pasukama.</t>
  </si>
  <si>
    <r>
      <t xml:space="preserve">7. Teikdamas pasiūlymą 1-6 pirkimo dalims Pardavėjas privalo vadovautis Lietuvos Respublikos aplinkos ministro 2011 m. birželio 28 d. įsakymu Nr. D1-508 „Dėl aplinkos apsaugos kriterijų taikymo, vykdant žaliuosius pirkimus, tvarkos aprašo patvirtinimo“ (aktuali redakcija) patvirtinto „Aplinkos apsaugos kriterijų taikymo, vykdant žaliuosius pirkimus, tvarkos aprašo“ VII skyriuje pateiktais minimaliais aplinkos apsaugos kriterijais, taikomais baldams:
7.1.Ne mažiau kaip 80 proc. balduose naudojamos medienos, medienos medžiagų ir gaminių turi būti iš miškų, sertifikuotų naudojant FSC ar PEFC miškų sertifikavimo sistemas arba lygiavertes sertifikavimo sistemas;
7.2.Visos plastikinės dalys, kurių masė ≥ 50 g, turi būti paženklintos kaip tinkamos perdirbti pagal LST EN ISO 11469 „Bendrasis plastikinių gaminių identifikavimas ir ženklinimas“ (toliau – LST EN ISO 11469) ar lygiavertį standartą;
7.3.Jei baldo kamšalo sudėtyje naudojamos sintetinės poliesterio medžiagos, jų sudėtyje turi būti dalis perdirbtų medžiagų;
7.4.Paviršiams dengti naudojamuose produktuose:
7.4.1. neturi būti pavojingų cheminių medžiagų, klasifikuojamų priskiriant bet kurią iš nurodytų pavojingumo frazę pagal Reglamentą (EB) Nr. 1272/2008: kancerogeninės (H350, H350i, H351), sukeliančios paveldimus genetinius defektus (H340, H341), toksiškos reprodukcijai (H360D, H360F, 361f, 361d), pavojingos vandens aplinkai (H400, H410, H411), toksiškos ar labai toksiškos (H300, H301, H310, H311, H330, H331), kenkia organams (H370), veikdamos ilgą laiką pakenkia kai kuriems organams (H372);
7.4.2. neturi būti daugiau kaip 5 proc. masės lakiųjų organinių junginių (LOJ); 
7.4.3. neturi būti chromo (VI) junginių; 
7.4.4. formaldehido išmetamieji teršalai neturi viršyti 0,05 ppm. 
</t>
    </r>
    <r>
      <rPr>
        <b/>
        <sz val="10"/>
        <color theme="1"/>
        <rFont val="Times New Roman"/>
        <family val="1"/>
        <charset val="186"/>
      </rPr>
      <t>Atitiktį patvirtinantys dokumentai:
1) Pardavėjas teikdamas pasiūlymą daliai turi pateikti gamintojo ir (ar) tiekėjo deklaraciją, kad Sutarties vykdymo metu bus tiekiamos tik tos prekės, kurios atitinka nustatytus minimalius aplinkosauginius reikalavimus baldams;
2) Pardavėjas kartu su Prekėmis turi pateikti aplinkos apsaugos kriterijų, nustatytų Techninėje specifikacijoje, atitikties įrodymus bei kitą aktualią dokumentaciją (naudotojų vadovus, instrukcijas ar pan.). Pardavėjas gali pateikti dokumentus vėliau, jeigu Pardavėjas susiduria su objektyviomis kliūtimis kartu su Prekėmis pateikti dokumentus ar jų dalį bei Šalys sutaria dėl dokumentų pateikimo vėlesnio laiko.</t>
    </r>
    <r>
      <rPr>
        <sz val="10"/>
        <rFont val="Times New Roman"/>
        <family val="1"/>
        <charset val="186"/>
      </rPr>
      <t xml:space="preserve">
</t>
    </r>
  </si>
  <si>
    <t>PIRKIMO PAVADINIMAS: PAŽANGIOS TERAPIJOS CENTRO BALDAI</t>
  </si>
  <si>
    <r>
      <t xml:space="preserve">Kėdė turi būti sudaryta iš vientiso kūno. Kėdės sėdimoji dalis turi būti pagaminta iš polipropileno, paminkštinta  poliuretano putomis ir aptraukta gobelenu. Atlošo rėmas turi būti pagamintas iš  polipropileno, juodos arba baltos spalvos ir aptrauktas kvėpuojančiu tinkliniu audiniu. Kėdė turi turėti fiksuotus porankius. Kėdės bazę turi sudaryti keturios kojos chromuotos arba dažytos milteliniu būdu (derinama su užsakovu). Kojos turi būti pritaikytos minkštai arba kietai grindų dangai. Bendras kėdės plotis 630 mm (+/- 30 mm), gylis 550 mm  (+/- 30 mm), kėdės aukštis 835 mm (+/- 30 mm), sėdimosios dalies aukštis 455 mm  (+/- 30 mm).
Gobeleno sudėtis turi būti: 100% poliesteris, kurio svoris yra ne mažiau 320 g/m2, atsparumas trinčiai ne mažiau 100 000 ciklų pagal Martindeilo skalę. Turi būti galimybė pasirinkti gobeleną iš ne mažiau 10 skirtingų spalvų ar atspalvių, privalova spalva juoda. Spalvas konkurso laimėtojas turės suderinti su užsakovu. </t>
    </r>
    <r>
      <rPr>
        <b/>
        <sz val="8"/>
        <color theme="1"/>
        <rFont val="Times New Roman"/>
        <family val="1"/>
        <charset val="186"/>
      </rPr>
      <t>Siūlomų dangų pavyzdžius konkurso laimėtojas turi pateikti per 5 darbo dienas nuo sutarties įsigaliojimo.</t>
    </r>
    <r>
      <rPr>
        <sz val="8"/>
        <color theme="1"/>
        <rFont val="Times New Roman"/>
        <family val="1"/>
        <charset val="186"/>
      </rPr>
      <t xml:space="preserve">
</t>
    </r>
    <r>
      <rPr>
        <b/>
        <sz val="8"/>
        <color theme="1"/>
        <rFont val="Times New Roman"/>
        <family val="1"/>
        <charset val="186"/>
      </rPr>
      <t>Kartu su pasiūlymu būtina pateikti kėdės dokumentus, patvirtinančius gobeleno savybes.</t>
    </r>
    <r>
      <rPr>
        <b/>
        <sz val="8"/>
        <color rgb="FFFF0000"/>
        <rFont val="Times New Roman"/>
        <family val="1"/>
        <charset val="186"/>
      </rPr>
      <t xml:space="preserve"> </t>
    </r>
  </si>
  <si>
    <r>
      <t xml:space="preserve">Kėdė turi būti sudaryta iš vientiso kūno. Kėdės sėdimoji dalis turi būti pagaminta iš polipropileno, paminkštinta  poliuretano putomis ir aptraukiama gobelenu. Atlošo rėmas turi būti pagamintas iš  polipropileno, juodos arba baltos spalvos ir aptrauktas kvėpuojančiu tinkliniu audiniu. Kėdė turi turėti fiksuotus porankius. Kėdės bazę turi sudaryti  juodo plastiko žvaigždė, sustiprinta stiklo pluoštu. Ratukai turi būti  65 mm  (+/- 2 mm) skersmens. Kėdės bazė turi būti pritaikyta minkštai arba kietai grindų dangai. Kėdė turi turėti aukščio reguliavimo funkciją. Bendras kėdės plotis 680 mm  (+/- 30 mm), gylis 680 mm  (+/- 30 mm), kėdės aukštis 830-950 mm  (+/- 30 mm), sėdimosios dalies aukštis 450-570 mm  (+/- 30 mm).
Gobeleno sudėtis turi būti: 100% poliesteris, kurio svoris yra ne mažiau 320 g/m2, atsparumas trinčiai ne mažiau  100 000 ciklų pagal Martindeilo skalę. Turi būti galimybė pasirinkti gobeleną iš ne mažiau 10 skirtingų spalvų ar atspalvių, privalova spalva juoda. Spalvas konkurso laimėtojas turės suderinti su užsakovu. </t>
    </r>
    <r>
      <rPr>
        <b/>
        <sz val="8"/>
        <color theme="1"/>
        <rFont val="Times New Roman"/>
        <family val="1"/>
        <charset val="186"/>
      </rPr>
      <t>Siūlomų dangų pavyzdžius konkurso laimėtojas turi pateikti per 5 darbo dienas nuo sutarties įsigaliojimo.</t>
    </r>
    <r>
      <rPr>
        <sz val="8"/>
        <color theme="1"/>
        <rFont val="Times New Roman"/>
        <family val="1"/>
        <charset val="186"/>
      </rPr>
      <t xml:space="preserve">
</t>
    </r>
    <r>
      <rPr>
        <b/>
        <sz val="8"/>
        <color theme="1"/>
        <rFont val="Times New Roman"/>
        <family val="1"/>
        <charset val="186"/>
      </rPr>
      <t xml:space="preserve">Kartu su pasiūlymu būtina pateikti kėdės dokumentus, patvirtinančius gobeleno savybes. </t>
    </r>
    <r>
      <rPr>
        <sz val="8"/>
        <color theme="1"/>
        <rFont val="Times New Roman"/>
        <family val="1"/>
        <charset val="186"/>
      </rPr>
      <t xml:space="preserve">
</t>
    </r>
  </si>
  <si>
    <r>
      <t xml:space="preserve">Kėdės korpusas turi būti gaminamas iš presuotos faneros, padengtos porolonu HR5050 ir aptrauktas gobelenu. Korpusas turi būti tvirtinamas ant metalinio rėmo su rėmine koja. Rėmo ir kojos visi sujungimai turi būti tik suvirinimo būdu.  Rėminė koja turi būti vientisos konstrukcijos, gaminama iš 10 mm  (+/- 2 mm)  storio skersmens apvalaus profilio metalinio vamzdžio ir sudaryti uždarą kėdės bazę. Turi būti galimybė kėdes sandėliuoti vieną ant kitos (iki 5 kėdžių) nepažeidžiant gaminio elementų. Kėdė turi turėti apsaugines atramėlės kietai arba minkštai grindų dangai. Bendras kėdės plotis 515 mm  (+/- 30 mm), gylis 575 mm  (+/- 30 mm), kėdės aukštis 865 mm  (+/- 30 mm), sėdimosios dalies aukštis 480 mm  (+/- 30 mm). 
Gobeleno sudėtis turi būti 100% poliesteris, kurio svoris yra ne mažiau 320 g/m2, tvirtumas ne mažiau  100 000 ciklų pagal Martindeilo skalę. Turi būti galimybė pasirinkti gobeleną iš ne mažiau 10 skirtingų spalvų ar atspalvių, privalova spalva juoda. Spalvas konkurso laimėtojas turės suderinti su užsakovu. </t>
    </r>
    <r>
      <rPr>
        <b/>
        <sz val="8"/>
        <color theme="1"/>
        <rFont val="Times New Roman"/>
        <family val="1"/>
        <charset val="186"/>
      </rPr>
      <t>Siūlomų dangų pavyzdžius konkurso laimėtojas turi pateikti per 5 darbo dienas nuo sutarties įsigaliojimo.</t>
    </r>
    <r>
      <rPr>
        <sz val="8"/>
        <color theme="1"/>
        <rFont val="Times New Roman"/>
        <family val="1"/>
        <charset val="186"/>
      </rPr>
      <t xml:space="preserve">
</t>
    </r>
    <r>
      <rPr>
        <b/>
        <sz val="8"/>
        <color theme="1"/>
        <rFont val="Times New Roman"/>
        <family val="1"/>
        <charset val="186"/>
      </rPr>
      <t xml:space="preserve">Kartu su pasiūlymu būtina pateikti kėdės dokumentus, patvirtinančius gobeleno savybes. </t>
    </r>
  </si>
  <si>
    <r>
      <t xml:space="preserve">Ergonominė darbo kėdė turi būti su porankiais, gobelenu ir ratukais. Kėdės rėmo medžiagos turi būti iš polipropileno ir stiklo pluošto. Kėdės sėdynės bazė turi būti paminkštinta ne plonesniu kaip 50 mm storio porolonu ir aptraukta aukštos kokybės gobelenu. Kėdė turi turėti reguliuojamą sėdynės gylį ir aukštį. Kėdės atlošas turi būti reguliuojamas ir pagamintas iš polipropileno bei stiklo pluošto ir aptrauktas tinkliniu audiniu. Kėdė turi turėti reguliuojamą gavos atramą bei 3D reguliuojamus porankius. Kėdė taip pat turi turėti reguliuojamą juosmens atramą. Kėdė turi turėti atlošo sekimo ir atsilenkimo funkcijas. Kėdės matmenys turi būti: aukštis reguliuojamas depozone 1095-1330 mm (+/- 30 mm), sėdynės aukštis nuo žemės iki sėdynės 460-545 (+/- 30 mm), sėdimos dalies plotis 500 mm (+/- 30 mm), sėdimos dalies gylis 430-490 mm (+/- 30 mm), kėdės kryžmės diametras 740 mm (+/- 30 mm), atlošo plotis 470 mm (+/- 30 mm). Gobeleno sudėtis turi būti: 100% poliesteris, kurio svoris yra ne mažiau 320 g/m2, atsparumas trinčiai ne mažiau 180 000 ciklų pagal Martindeilo skalę. Turi būti galimybė pasirinkti gobeleną iš ne mažiau 3 skirtingų spalvų ar atspalvių, privalova spalva juoda. Spalvas konkurso laimėtojas turės suderinti su užsakovu. </t>
    </r>
    <r>
      <rPr>
        <b/>
        <sz val="8"/>
        <color theme="1"/>
        <rFont val="Times New Roman"/>
        <family val="1"/>
        <charset val="186"/>
      </rPr>
      <t xml:space="preserve">Siūlomų dangų pavyzdžius konkurso laimėtojas turi pateikti per 5 darbo dienas nuo sutarties įsigaliojimo.                                                                                                                                         Kartu su pasiūlymu būtina pateikti kėdės dokumentus, patvirtinančius gobeleno savybes. </t>
    </r>
    <r>
      <rPr>
        <sz val="8"/>
        <color theme="1"/>
        <rFont val="Times New Roman"/>
        <family val="1"/>
        <charset val="186"/>
      </rPr>
      <t xml:space="preserve">
 </t>
    </r>
  </si>
  <si>
    <r>
      <t xml:space="preserve">Minkštasuolių junginys.
Komplektas turi susidėti iš: dviejų tiesių pufų su atlošu ir dviejų kampinių pufų su atlošu ir porankiais. Minkštasuolio karkasas turi būti pagamintas iš ne mažiau kaip 15 mm faneros ir ne mažiau kaip 15 mm medžio drožlių plokštės. Pufų atlošai turi būti papildomai armuoti 40×30×2 mm (+/- 1 mm) metaliniu kvadratiniu vamzdžiu – užtikrinant stabilumą ir atsparumą deformacijoms. Atlošo rėmas turi būti pagamintas iš nemažiau kaip 15 mm faneros, ne mažiau kaip 25 mm medžio drožlių plokštės ir 25×25×1,5 mm (+/- 1 mm) metalinio vamzdžio. Sėdimoji dalis turi būti padengta HR5050 tipo arba lygiaverčiu porolonu, tankis: 48–51 kg/m³  aukšto elastingumo, po viršutiniu sluoksniu – papildomas HR3030 arba lygiavertis sluoksnis, tankis: 28–32 kg/m³. Karkaso šonai turi būti dengti HR3030 arba lygiaverčiu porolonu, tankis: 28–32 kg/m³. Atlošas turi būti paminkštintas VB3842 tipo arba lygiaverčiu porolonu, tankis: 36–39 kg/m³  optimali atrama nugarai. Minkštasuoliai turi susidėti iš modulių su jungiamosiomis detalėmis. Jungiamos detalės turi būti pagamintos iš metalo. Gobeleno sudėtis turi būti 100% poliesteris, kurio svoris yra ne mažiau 320 g/m2, tvirtumas ne mažiau kaip 100 000 ciklų pagal Martindeilo skalę. Minkštasuoliai turi atitikti užduotą dizainą. Turi būti galimybė pasirinkti gobeleną iš 10 skirtingų spalvų ar atspalvių. Spalvas konkurso laimėtojas turės suderinti su užsakovu. Minkštasuolių matmenys turi būti: tiesaus vieno minkštasuolio plotis turi būti 800 mm (+/- 30 mm), gylis 600 mm (+/- 30 mm), aukštis 650 mm (+/- 30 mm), kampinio minkštasuolio plotis turi būti 600 mm (+/- 30 mm), gylis 600 mm (+/- 30 mm), aukštis 650 mm (+/- 30 mm
Minkštasuolių bendri junginio matmenys turi būti: plotis 2800 mm  (+/- 30 mm), gylis 600 mm  (+/- 30 mm), aukštis 650 mm (+/- 30 mm).                                                                                                                                                  </t>
    </r>
    <r>
      <rPr>
        <b/>
        <sz val="8"/>
        <color theme="1"/>
        <rFont val="Times New Roman"/>
        <family val="1"/>
        <charset val="186"/>
      </rPr>
      <t xml:space="preserve">Siūlomų dangų pavyzdžius konkurso laimėtojas turi pateikti per 5 darbo dienas nuo sutarties įsigaliojimo.
Kartu su pasiūlymu būtina pateikti minkštasuolio dokumentus, patvirtinančius gobeleno savybes. </t>
    </r>
  </si>
  <si>
    <t>Spintelių komplektas Nr.1</t>
  </si>
  <si>
    <t>Spintelių komplektas Nr.2</t>
  </si>
  <si>
    <r>
      <t xml:space="preserve">Minkštasuolių junginys. 
Komplektas turi susidėti iš: 6 tiesių pufų su atlošu, dviejų kampinių pufų su atlošu, vieno pufo be atlošo ir prie jo pritvirtinto metalinio staliuko. Minkštasuolių išdėstymas derinamas individualiai.  Minkštasuolio karkasas turi būti pagamintas iš ne mažiau kaip 15 mm faneros ir ne mažiau kaip 15 mm medžio drožlių plokštės. Pufų atlošai turi būti papildomai armuoti 40×30×2 mm (+/- 1 mm) metaliniu kvadratiniu vamzdžiu – užtikrinant stabilumą ir atsparumą deformacijoms. Atlošo rėmas turi būti pagamintas iš nemažiau kaip 15 mm faneros, ne mažiau kaip 25 mm medžio drožlių plokštės ir 25×25×1,5 mm (+/- 1 mm) metalinio vamzdžio. Sėdimoji dalis turi būti padengta HR5050 tipo arba lygiaverčiu porolonu, tankis: 48–51 kg/m³  aukšto elastingumo, po viršutiniu sluoksniu – papildomas HR3030 arba lygiavertis sluoksnis, tankis: 28–32 kg/m³. Karkaso šonai turi būti dengti HR3030 arba lygiaverčiu porolonu, tankis: 28–32 kg/m³. Atlošas turi būti paminkštintas VB3842 tipo arba lygiaverčiu porolonu, tankis: 36–39 kg/m³  optimali atrama nugarai. Minkštasuoliai turi susidėti iš modulių su jungiamosiomis detalėmis. Jungiamos detalės turi būti pagamintos iš metalo. Metalinis staliukas turi tvirtintis prie vieno minkštasuolio be atlošo. Gobeleno sudėtis turi būti 100% poliesteris, kurio svoris yra ne mažiau 320 g/m2, tvirtumas ne mažiau kaip 100 000 ciklų pagal Martindeilo skalę. Minkštasuoliai turi atitikti užduotą dizainą. Turi būti galimybė pasirinkti gobeleną iš 10 skirtingų spalvų ar atspalvių. Spalvas konkurso laimėtojas turės suderinti su užsakovu. Minkštasuolių matmenys turi būti: tiesaus vieno minkštasuolio plotis turi būti 800 mm  (+/- 30 mm), gylis 600 mm  (+/- 30 mm), aukštis 650 mm  (+/- 30 mm), kampinio minkštasuolio plotis turi būti 600 mm  (+/- 30 mm), gylis 600 mm  (+/- 30 mm), aukštis 650 mm  (+/- 30 mm), pufas be atlošo turi būti: plotis 1200 mm  (+/- 30 mm), gylis 600 mm  (+/- 30 mm), aukštis 400 mm  (+/- 30 mm). Minkštasuolių bendri junginio matmenys turi būti: plotis 1400x2800x2200x1200 (+/- 30 mm), gylis 600 (+/- 30 mm) aukštis 650  (+/- 30 mm)                                                                                                                                                                     </t>
    </r>
    <r>
      <rPr>
        <b/>
        <sz val="8"/>
        <color theme="1"/>
        <rFont val="Times New Roman"/>
        <family val="1"/>
        <charset val="186"/>
      </rPr>
      <t xml:space="preserve">Siūlomų dangų pavyzdžius konkurso laimėtojas turi pateikti per 5 darbo dienas nuo sutarties įsigaliojimo.
Kartu su pasiūlymu būtina pateikti minkštasuolio dokumentus, patvirtinančius gobeleno savybes. </t>
    </r>
  </si>
  <si>
    <r>
      <t xml:space="preserve">Spinta turi būti su 2 mažomis durelėmis ir cilindriniu užraktu. Spintelės viduje turi būti lentyna. Spintelės šonai, viršus, apačia, nugarėlė ir durelės turi būti pagaminta iš medžio drožlių plokštės laminuotos melamino arba lygiaverte plėvele, plokštės storis ne mažesnis kaip 18 mm. Visų plokščių kraštai padengiami ne plonesne kaip 1 mm ABS arba PVC briauna. Šoninėse sienelėse turi būti skylės lentynų reguliavimui jos turi būti dengiamos plastikiniais dangteliais, kurių spalva atitinka korpuso spalvą. Lentynos turi būti pagamintos iš laminuotos melamino arba lygiaverte plėvele, plokštės storis ne mažesnis kaip 18 mm. Visų plokščių kraštai padengiami ne plonesne kaip 1 mm ABS arba PVC briauna. Leidžiama lentynos apkrova turi būti 20 kg. Spintelė turi būti su kojelėmis. Kojelės juodos plastikinės su aukščio reguliavimo funkcija (reguliavimas +- 10 mm). Spinta turi atitikti užduotą dizainą. Medinės dalies spalvų pasirinkimas turi būti iš ne mažiau kaip 10 spalvų, privaloma spalva - balta. Spalvas konkurso laimėtojas turės suderinti su užsakovu. </t>
    </r>
    <r>
      <rPr>
        <b/>
        <sz val="8"/>
        <rFont val="Times New Roman"/>
        <family val="1"/>
        <charset val="186"/>
      </rPr>
      <t>Siūlomų dangų pavyzdžius konkurso laimėtojas turi pateikti per 5 darbo dienas nuo sutarties įsigaliojimo.</t>
    </r>
    <r>
      <rPr>
        <sz val="8"/>
        <rFont val="Times New Roman"/>
        <family val="1"/>
        <charset val="186"/>
      </rPr>
      <t xml:space="preserve">
</t>
    </r>
  </si>
  <si>
    <r>
      <t xml:space="preserve">Spintelių komplektas Nr.1 turi būti sudarytas iš pastatomų ir pakabinamų spintelių.
Komplektą turi sudaryti šios pastatomos spintelės:
• Pastatoma spinta įmontuojamam šaldytuvui (šaldytuvas užsakovo) – 1 vnt.
• Pastatoma vienų  varstomų durelių spintelė skirta plautuvei ir maišytuvui (keramikinę plautuvę ir maišytuvą turi komplektuoti gamintojas). Spintelėje turi būti komplektuojama šiukšlių rūšiavimo sistema (turi komplektuoti gamintojas) – 1 vnt. 
• Spintelė įmontuojamai indaplovei (indaplovė užsakovo) – 1 vnt
• Pastatoma spintelė vienų varstomų durelių su reguliuojamo aukščio lentyna – 1 vnt
• Pastatoma spintelė su trimis stalčiais. Bėgeliai turi būti švelnaus uždarymo – 1 vnt
Pastatomas spinteles turi jungti bendras vientisas stalviršis 600 mm (+/- 50 mm) pločio,  gaminamas iš ne mažiau kaip 10-12 mm (+/- 2 mm) compakto.
Pastatomų spintelių aukštis turi būti 900 mm (+/- 50 mm).
Šaldytuvo spintos rankenėlės turi būti U formos, derinamos su užsakovu. Būtinai turi būti numatytos ventiliacinės grotelės šaldytuvui grindjuostėje po apatine spintele.
Pastatomų spintelių rankenėlė turi būti – gola profilis arba lygiavertis - derinama su užsakovu
Kompletą turi sudaryti šios pastatomos spintelės:
• Pakabinama spintelė su vienomis varstomomis durelėmis, su dviejų dalių indų džiovykla – 1 vnt
• Pakabinama spintelė su vienomis varstomomis durelėmis, viena reguliuojamo aukščio lentyna viduje – 1 vnt
• Pakabinama spintelė su vieta pastatomai mikrobangų krosnelei  (mikrobangų krosnelė užsakovo) – 2 vnt
Po pakabinamomis spintelėmis turi būti numatytas įfrezuojamas LED profilis.
Pakabinamų spintelių gylis turi būti 320 mm (+/- 50 mm), aukštis turi būti nemažiau kaip 600 mm. Pakabinamos spintelės turi būti be išorinių rankenėlių su užlaida apačioje 15 mm  (+/- 2 mm) skirta atidarymui.
Tarp pakabinamų ir pastatomų spintelių montuojama compakto sienutė ne mažiau 10 mm (+/- 1 mm), h 600 mm (+/- 50 mm)
Spintelių korpusai ir fasadai turi būti gaminami iš abiejų pusių laminuota medžio drožlių plokštės (toliau - LMDP) ar lygiavertės medžiagos. Plokštės storis turi būti ne mažiau kaip 18 mm. Briaunos padengiamos ne plonesne kaip 0.8 mm ABS arba PVC juosta,  jos spalva turi sutapti su LMDP spalva.
Spintelių lankstai turi būti švelnaus uždarymo.
Į kainą turi būti įskaičiuota visos planuojamos buitinės technikos, plautuvės, maišytuvo montavimas ir pajungimas prie elktros ir santechnikos sistemų.  
</t>
    </r>
    <r>
      <rPr>
        <b/>
        <sz val="8"/>
        <rFont val="Times New Roman"/>
        <family val="1"/>
        <charset val="186"/>
      </rPr>
      <t>Tikslius matmenis, medžiagiškumą ir spalvas konkurso lainėtojas turės suderinti su Užsakovu.</t>
    </r>
    <r>
      <rPr>
        <sz val="8"/>
        <rFont val="Times New Roman"/>
        <family val="1"/>
        <charset val="186"/>
      </rPr>
      <t xml:space="preserve">
</t>
    </r>
  </si>
  <si>
    <r>
      <t xml:space="preserve">Spinta turi būti su dvejomis varstomomis durimis, kurios turi dengti vieną lentyną (2 tarpus) apačioje, viršutinės dvi lentynos (3 tarpai) turi būti atviri. Spinta turi būti rakinama. Spinta turi būti pagaminta iš medžio drožlių plokštės laminuotos melamino arba lygiaverte plėvele, plokštės storis ne mažesnis kaip 18 mm. Visų plokščių kraštai padengiami ne plonesne kaip 1 mm ABS arba PVC briauna. Spintos šonai iš vidinės pusės turi būti perforuoti, kad būtų galima lengvai keisti lentynų aukštį. Spinta turi turėti kojeles grindų nelygumams išlyginti. Kojelės turi išsisukti iki 10 mm. Spinta konstrukciškai turi būti stabili t. y. nereikalauja papildomo tvirtinimo prie sienos ir gali ”tarnauti'' kaip pertvara. Kiekviena lentyna turi atlaikyti ne mažiau kaip 20 kg apkrovą. Lentynų laikikliai turi būti įtvirtinti, taip, kad lentyna nejudėtų horizontaliai. Spintos durys turi atsidaryti ne mažesniu, kaip 107 laipsnių kampu, duryse turi būti montuojamos metalinės rankenėlės. Medinės dalies spalvų pasirinkimas turi būti iš ne mažiau kaip 10 spalvų, privaloma spalva - balta. Spalvas konkurso laimėtojas turės suderinti su užsakovu. </t>
    </r>
    <r>
      <rPr>
        <b/>
        <sz val="8"/>
        <color theme="1"/>
        <rFont val="Times New Roman"/>
        <family val="1"/>
        <charset val="186"/>
      </rPr>
      <t>Siūlomų dangų pavyzdžius konkurso laimėtojas turi pateikti per 5 darbo dienas nuo sutarties įsigaliojimo.</t>
    </r>
    <r>
      <rPr>
        <sz val="8"/>
        <color theme="1"/>
        <rFont val="Times New Roman"/>
        <family val="1"/>
        <charset val="186"/>
      </rPr>
      <t xml:space="preserve">
</t>
    </r>
  </si>
  <si>
    <t>Kojų uždanga</t>
  </si>
  <si>
    <t>1240x16 H=350</t>
  </si>
  <si>
    <t xml:space="preserve">Kojų uždanga.                                                                                                                                                                                                                                             Kojų uždanga turi būti pritaikyta 1400 mm pločio stalui. Kojų uždanga turi būti pagaminta iš ne mažiau 16 mm (+/-2 mm) storio melaminu dengtos medžio drožlių plokštės su ne mažiau kaip 1 mm storio ABS arba PVC briauna, kuri apsaugo kraštus nuo mechaninių pažeidimų ir užtikrina tvarkingą išvaizdą. Kojų uždanga turi būti tvirtinama prie stalviršio naudojant du milteliniu arba lygiaverčiu būdu dažytus metalinius laikiklius. Laikikliai turi būti pagaminti iš ne mažiau kaip 4 mm storio metalo lakštų, užtikrinant panelės stabilumą ir patvarumą. Kojų uždangos spalva turi būti tokios pačios spalvos, kaip ir stalas. Tvirtinimas turi būti atliekamas varžtais. </t>
  </si>
  <si>
    <t>1400x600 H740</t>
  </si>
  <si>
    <t>Staliukas</t>
  </si>
  <si>
    <r>
      <t>Stalo stalviršis turi būti gaminamas iš ne mažiau kaip 25 mm storio medžio drožlių plokštės, iš abiejų pusių padengtos melamino arba lygiaverte plėvele. Stalviršio kraštai laminuoti ne mažiau kaip 2 mm storio ABS arba PVC briauna, kurios spalva turi sutapti su stalviršio spalva. Stalviršis turi turėti išpjovą skirtą metaliniam dangteliui (Pd. Nr. 1.11). Stalviršis turi turėti dvigubą metalinį konstrukcinį rėmą (dažytą milteliniu ar lygiaverčiu būdu). Rėmas į stalviršį turi būti tvirtinamas tik per metalines įvores, stalo kojos turi būti tvirtinamos į metalinį rėmą. Stalų kojos turi būti pagamintos iš plieninio vamzdžio 50x25 (+/-2 mm) arba 40x40 mm (+/-2 mm), dažyto milteliniu arba lygiaverčiu būdu. Stalviršis turi būti pakeltas ne mažiau kaip 10 mm nuo kojų rėmo. Kojos turi turėti ne mažesnes kaip 10 mm išsukamas atramėles grindų nelygumams išlyginti. Medinės dalies spalvų pasirinkimas turi būti iš ne mažiau kaip 10 spalvų, privaloma spalva - balta. Metalinės dalies spalvų pasirinkimas iš ne mažiau kaip 3 spalvų, privaloma spalva balta. Spalvas konkurso laimėtojas turės suderinti su užsakovu.</t>
    </r>
    <r>
      <rPr>
        <b/>
        <sz val="8"/>
        <color theme="1"/>
        <rFont val="Times New Roman"/>
        <family val="1"/>
        <charset val="186"/>
      </rPr>
      <t xml:space="preserve"> Siūlomų dangų pavyzdžius konkurso laimėtojas turi pateikti per 5 darbo dienas nuo sutarties įsigaliojimo.</t>
    </r>
  </si>
  <si>
    <t>1.4</t>
  </si>
  <si>
    <t>1.23</t>
  </si>
  <si>
    <t>3200x1200 H=740</t>
  </si>
  <si>
    <r>
      <t xml:space="preserve">Pasitarimų stalas turi būti su kiauryme intarpui ir dviem išpjovomis skirtomis metaliniam dangteliui (Pd. Nr. 1.11). Stalo stalviršis turi būti gaminamas iš ne mažiau kaip 25 mm storio medžio drožlių plokštės, iš abiejų pusių padengtos melamino arba lygiaverte plėvele. Stalviršio kraštai laminuoti ne mažiau kaip 2 mm storio ABS arba PVC briauna, kurios spalva turi sutapti su stalviršio spalva. Stalviršis turi turėti dvi išpjovas skirtas metaliniams laidų nuvedimo dangteliams ir kiaurymę intarpui ties stalo viduriu. Stalviršis turi turėti dvigubą metalinį konstrukcinį rėmą (dažytą milteliniu ar lygiaverčiu būdu). Rėmas į stalviršį turi būti tvirtinamas tik per metalines įvores, stalo kojos turi būti tvirtinamos į metalinį rėmą. Stalas turi turėti nemažiau 6 kojas ir turi būti tvirtas ir stabilus, bei nejudėti į šalis. Stalo kojos turi būti pagamintos iš plieninio vamzdžio 50x25 (+/-2 mm) arba 40x40 mm (+/-2 mm), dažyto milteliniu arba lygiaverčiu būdu. Stalviršis turi būti pakeltas ne mažiau kaip 10 mm nuo kojų rėmo. Kojos turi turėti ne mažesnes kaip 10 mm išsukamas atramėles grindų nelygumams išlyginti. Medinės dalies spalvų pasirinkimas turi būti iš ne mažiau kaip 10 spalvų. Medinės dalies spalvų pasirinkimas turi būti iš ne mažiau kaip 10 spalvų, privaloma spalva - balta. Metalinės dalies spalvų pasirinkimas iš ne mažiau kaip 3 spalvų, privaloma spalva - balta. Spalvas konkurso laimėtojas turės suderinti su užsakovu. </t>
    </r>
    <r>
      <rPr>
        <b/>
        <sz val="8"/>
        <color theme="1"/>
        <rFont val="Times New Roman"/>
        <family val="1"/>
        <charset val="186"/>
      </rPr>
      <t>Siūlomų dangų pavyzdžius konkurso laimėtojas turi pateikti per 5 darbo dienas nuo sutarties įsigaliojimo.</t>
    </r>
  </si>
  <si>
    <r>
      <t xml:space="preserve">Kėdė turi būti sudaryta iš vientiso kūno. Kėdės sėdimoji dalis turi būti pagaminta iš polipropileno, paminkštinta  poliuretano putomis ir aptraukta eko oda. Atlošo rėmas turi būti pagamintas iš  polipropileno, juodos arba baltos spalvos ir aptrauktas kvėpuojančiu tinkliniu audiniu. Kėdė turi turėti fiksuotus porankius. Kėdės bazę turi sudaryti keturios kojos chromuotos arba dažytos milteliniu būdu (derinama su užsakovu). Kojos turi būti pritaikytos minkštai arba kietai grindų dangai. Bendras kėdės plotis 630 mm  (+/- 30 mm), gylis 550 mm  (+/- 30 mm), kėdės aukštis 835 mm  (+/- 30 mm), sėdimosios dalies aukštis 455 mm  (+/- 30 mm).
Eko odos sudėtis turi būti: 100% vinilas, apatinis sluoksnis 100% polisteris, kurio svoris yra ne mažiau kaip 650 g/m2, atsparumas trinčiai ne mažiau 300 000 ciklų pagal Martindeilo skalę. Eko oda turi b8ti gerai valoma, pasižymėti antistatinėmis, antibakterinėmis ir priešgrybelinėmis savybėmis. Turi būti galimybė pasirinkti eko odą iš ne mažiau 10 skirtingų spalvų ar atspalvių, privalova spalva juoda. </t>
    </r>
    <r>
      <rPr>
        <b/>
        <sz val="8"/>
        <color theme="1"/>
        <rFont val="Times New Roman"/>
        <family val="1"/>
        <charset val="186"/>
      </rPr>
      <t>Siūlomų dangų pavyzdžius konkurso laimėtojas turi pateikti per 5 darbo dienas nuo sutarties įsigaliojimo.</t>
    </r>
    <r>
      <rPr>
        <sz val="8"/>
        <color theme="1"/>
        <rFont val="Times New Roman"/>
        <family val="1"/>
        <charset val="186"/>
      </rPr>
      <t xml:space="preserve">
</t>
    </r>
    <r>
      <rPr>
        <b/>
        <sz val="8"/>
        <color theme="1"/>
        <rFont val="Times New Roman"/>
        <family val="1"/>
        <charset val="186"/>
      </rPr>
      <t xml:space="preserve">Kartu su pasiūlymu būtina pateikti kėdės dokumentus, patvirtinančius eko odos savybes. </t>
    </r>
  </si>
  <si>
    <t xml:space="preserve">Spintelių komplektas Nr.2 turi būti sudarytas iš pastatomų ir pakabinamų spintelių.
Komplektą turi sudaryti šios pastatomos spintelės:
• Pastatoma spinta įmontuojamam šaldytuvui (šaldytuvas užsakovo) – 2 vnt.
• Pastatoma dviejų varstomų durelių spintelė skirta plautuvei ir maišytuvui (keramikinę plautuvę ir maišytuvą turi komplektuoti gamintojas). Spintelėje turi būti komplektuojama šiukšlių rūšiavimo sistema (turi komplektuoti gamintojas) – 1 vnt. 
• Spintelė įmontuojamai indaplovei (indaplovė užsakovo) – 1 vnt
• Pastatoma spintelė su trimis stalčiais. Bėgeliai turi būti švelnaus uždarymo – 1 vnt
Pastatomas spinteles turi jungti bendras vientisas stalviršis 600 mm (+/- 50 mm) pločio,  gaminamas iš ne mažiau kaip 10-12 mm compakto.
Pastatomų spintelių aukštis turi būti 900 mm (+/- 50 mm).
Šaldytuvų spintų rankenėlės turi būti U formos, derinamos su užsakovu. Būtinai turi būti numatytos ventiliacinės grotelės šaldytuvams grindjuostėje po apatinėmis spintelėmis.
Pastatomų spintelių rankenėlė turi būti – gola profilis arba lygiavertė - derinama su užsakovu
Kompletą turi sudaryti šios pakabinamos spintelės:
• Pakabinama spintelė su dvejomis  varstomomis durelėmis, su dviejų dalių indų džiovykla – 1 vnt
• Pakabinama spintelė su vieta pastatomai mikrobangų krosnelei  (mikrobangų krosnelė užsakovo) – 2 vnt
Po pakabinamomis spintelėmis turi būti numatytas įfrezuojamas LED profilis.
Pakabinamų spintelių gylis turi būti 320 mm (+/- 50 mm), aukštis turi būti  600 mm (+/- 50 mm). Pakabinamos spintelės turi būti be išorinių rankenėlių su užlaida apačioje 15 mm  (+/- 2 mm) skirta atidarymui.
Tarp pakabinamų ir pastatomų spintelių montuojama compakto sienutė ne mažiau 10 mm, h 600 mm (+/- 50 mm)
Spintelių korpusai ir fasadai turi būti gaminami iš abiejų pusių laminuota medžio drožlių plokštės (toliau - LMDP) ar lygiavertės medžiagos. Plokštės storis turi būti ne mažiau kaip 18 mm. Briaunos padengiamos ne plonesne kaip 0.8 mm ABS arba PVC juosta,  jos spalva turi sutapti su LMDP spalva.
Spintelių lankstai turi būti švelnaus uždarymo.
Į kainą turi būti įskaičiuota visos planuojamos buitinės technikos, plautuvės, maišytuvo montavimas ir pajungimas prie elktros ir santechnikos sistemų.  
Tikslius matmenis, medžiagiškumą ir spalvas konkurso lainėtojas turės suderinti su Užsakovu.
</t>
  </si>
  <si>
    <t>Stalas Nr.1</t>
  </si>
  <si>
    <t>Stalas Nr.2</t>
  </si>
  <si>
    <t>Stalas Nr.3</t>
  </si>
  <si>
    <t>1000x600 H=600</t>
  </si>
  <si>
    <t>1.24</t>
  </si>
  <si>
    <t xml:space="preserve">plotis 2400x1600, gylis 600, aukštis 650 </t>
  </si>
  <si>
    <r>
      <t xml:space="preserve">Spinta turi būti su 4 mažomis durelėmis ir cilindriniu užraktu. Spintelės viduje turi būti lentyna. Spintelės šonai, viršus, apačia, nugarėlė ir durelės turi būti pagaminta iš medžio drožlių plokštės laminuotos melamino arba lygiaverte plėvele, plokštės storis ne mažesnis kaip 18 mm. Visų plokščių kraštai padengiami ne plonesne kaip 1 mm ABS arba PVC briauna. Šoninėse sienelėse turi būti skylės lentynų reguliavimui jos turi būti dengiamos plastikiniais dangteliais, kurių spalva atitinka korpuso spalvą. Lentynos turi būti pagamintos iš laminuotos melamino arba lygiaverte plėvele, plokštės storis ne mažesnis kaip 18 mm. Visų plokščių kraštai padengiami ne plonesne kaip 1 mm ABS arba PVC briauna. Leidžiama lentynos apkrova turi būti 20 kg. Spintelė turi būti su kojelėmis. Kojelės juodos plastikinės su aukščio reguliavimo funkcija (reguliavimas +- 10 mm). Spinta turi atitikti užduotą dizainą. Medinės dalies spalvų pasirinkimas turi būti iš ne mažiau kaip 10 spalvų, privaloma spalva - balta. Spalvas konkurso laimėtojas turės suderinti su užsakovu. </t>
    </r>
    <r>
      <rPr>
        <b/>
        <sz val="8"/>
        <rFont val="Times New Roman"/>
        <family val="1"/>
        <charset val="186"/>
      </rPr>
      <t>Siūlomų dangų pavyzdžius konkurso laimėtojas turi pateikti per 5 darbo dienas nuo sutarties įsigaliojimo.</t>
    </r>
    <r>
      <rPr>
        <sz val="8"/>
        <rFont val="Times New Roman"/>
        <family val="1"/>
        <charset val="186"/>
      </rPr>
      <t xml:space="preserve">
</t>
    </r>
  </si>
  <si>
    <t>Spinta su durelėmis Nr.1</t>
  </si>
  <si>
    <t>Spinta su durelėmis Nr.2</t>
  </si>
  <si>
    <t>1.25</t>
  </si>
  <si>
    <t>450x500 H=1800</t>
  </si>
  <si>
    <t>I dalis - Korpusiniai biuro baldai</t>
  </si>
  <si>
    <t>II dalis - Spintelių komplektai</t>
  </si>
  <si>
    <t>III dalis - Darbo kėdės</t>
  </si>
  <si>
    <t>IV dalis - Lankytojo kėdės</t>
  </si>
  <si>
    <t>V dalis - Minkšti moduliniai baldai</t>
  </si>
  <si>
    <r>
      <t xml:space="preserve">Minkštasuolių junginys Nr.1
Komplektas turi susidėti iš: 5 tiesių pufų. Minkštasuolių išdėstymas derinamas individualiai.  Minkštasuolio karkasas turi būti pagamintas iš ne mažiau kaip 15 mm faneros ir ne mažiau kaip 15 mm medžio drožlių plokštės. Pufų atlošai turi būti papildomai armuoti 40×30×2 mm (+/- 1 mm) metaliniu kvadratiniu vamzdžiu – užtikrinant stabilumą ir atsparumą deformacijoms. Atlošo rėmas turi būti pagamintas iš nemažiau kaip 15 mm faneros, ne mažiau kaip 25 mm medžio drožlių plokštės ir 25×25×1,5 mm (+/- 1 mm) metalinio vamzdžio. Sėdimoji dalis turi būti padengta HR5050 tipo arba lygiaverčiu porolonu, tankis: 48–51 kg/m³  aukšto elastingumo, po viršutiniu sluoksniu – papildomas HR3030 arba lygiavertis sluoksnis, tankis: 28–32 kg/m³. Karkaso šonai turi būti dengti HR3030 arba lygiaverčiu porolonu, tankis: 28–32 kg/m³. Atlošas turi būti paminkštintas VB3842 tipo arba lygiaverčiu porolonu, tankis: 36–39 kg/m³  optimali atrama nugarai. Minkštasuoliai turi susidėti iš modulių su jungiamosiomis detalėmis. Jungiamos detalės turi būti pagamintos iš metalo. Gobeleno sudėtis turi būti 100% poliesteris, kurio svoris yra ne mažiau 320 g/m2, tvirtumas ne mažiau kaip 100 000 ciklų pagal Martindeilo skalę. Minkštasuoliai turi atitikti užduotą dizainą. Turi būti galimybė pasirinkti gobeleną iš 10 skirtingų spalvų ar atspalvių. Spalvas konkurso laimėtojas turės suderinti su užsakovu. Minkštasuolių matmenys turi būti: tiesaus vieno minkštasuolio plotis turi būti 800 mm  (+/- 30 mm), gylis 600 mm  (+/- 30 mm), aukštis 650 mm  (+/- 30 mm). Minkštasuolių bendri junginio matmenys turi būti: plotis 2400x1600 (+/- 30 mm), gylis 600 (+/- 30 mm) aukštis 650  (+/- 30 mm)
</t>
    </r>
    <r>
      <rPr>
        <b/>
        <sz val="8"/>
        <color theme="1"/>
        <rFont val="Times New Roman"/>
        <family val="1"/>
        <charset val="186"/>
      </rPr>
      <t xml:space="preserve">Siūlomų dangų pavyzdžius konkurso laimėtojas turi pateikti per 5 darbo dienas nuo sutarties įsigaliojimo.
Kartu su pasiūlymu būtina pateikti minkštasuolio dokumentus, patvirtinančius gobeleno savybes. </t>
    </r>
  </si>
  <si>
    <r>
      <t xml:space="preserve">Minkštasuolių junginys.
Komplektas turi susideti iš: trijų tiesių pufų su atlošu ir dviejų kampinių pufų su atlošu ir porankiais. Minkštasuolio karkasas turi būti pagamintas iš ne mažiau kaip 15 mm faneros ir ne mažiau kaip 15 mm medžio drožlių plokštės. Pufų atlošai turi būti papildomai armuoti 40×30×2 mm (+/- 1 mm) metaliniu kvadratiniu vamzdžiu – užtikrinant stabilumą ir atsparumą deformacijoms. Atlošo rėmas turi būti pagamintas iš nemažiau kaip 15 mm faneros, ne mažiau kaip 25 mm medžio drožlių plokštės ir 25×25×1,5 mm (+/- 1 mm) metalinio vamzdžio. Sėdimoji dalis turi būti padengta HR5050 tipo arba lygiaverčiu porolonu, tankis: 48–51 kg/m³  aukšto elastingumo, po viršutiniu sluoksniu – papildomas HR3030 arba lygiavertis sluoksnis, tankis: 28–32 kg/m³. Karkaso šonai turi būti dengti HR3030 arba lygiaverčiu porolonu, tankis: 28–32 kg/m³. Atlošas turi būti paminkštintas VB3842 tipo arba lygiaverčiu porolonu, tankis: 36–39 kg/m³  optimali atrama nugarai. Minkštasuoliai turi susidėti iš modulių su jungiamosiomis detalėmis. Jungiamos detalės turi būti pagamintos iš metalo. Gobeleno sudėtis turi būti 100% poliesteris, kurio svoris yra ne mažiau 320 g/m2, tvirtumas ne mažiau kaip 100 000 ciklų pagal Martindeilo skalę. Minkštasuoliai turi atitikti užduotą dizainą. Turi būti galimybė pasirinkti gobeleną iš 10 skirtingų spalvų ar atspalvių. Spalvas konkurso laimėtojas turės suderinti su užsakovu. Minkštasuolių matmenys turi būti: tiesaus vieno minkštasuolio plotis turi būti 800 mm (+/- 30 mm), gylis 600 mm (+/- 30 mm), aukštis 650 mm (+/- 30 mm), kampinio minkštasuolio plotis turi būti 600 mm (+/- 30 mm), gylis 600 mm (+/- 30 mm), aukštis 650 mm (+/- 30 mm
Minkštasuolių bendri junginio matmenys turi būti: plotis 3600 mm  (+/- 30 mm), gylis 600 mm  (+/- 30 mm), aukštis 650 mm (+/- 30 mm).                                                                                                                      
</t>
    </r>
    <r>
      <rPr>
        <b/>
        <sz val="8"/>
        <color theme="1"/>
        <rFont val="Times New Roman"/>
        <family val="1"/>
        <charset val="186"/>
      </rPr>
      <t xml:space="preserve">Siūlomų dangų pavyzdžius konkurso laimėtojas turi pateikti per 5 darbo dienas nuo sutarties įsigaliojimo.
Kartu su pasiūlymu būtina pateikti minkštasuolio dokumentus, patvirtinančius gobeleno savybes. </t>
    </r>
  </si>
  <si>
    <t>VII dalis - Metalinės spintelės, stelažai</t>
  </si>
  <si>
    <r>
      <t xml:space="preserve">Sofa-lova su eko oda turi būti gaminama iš faneros ir paminkštinta porolonu ar lygiaverte medžiaga. Viduje turi būti numatytos spyruoklės. Sofa-lova turi turėti du porankius ir ištraukiamą dalį skirtą miegojimui. Sofos-lovos matmenys turi būti: aukštis 930 mm (+/- 30 mm), plotis 1700 mm (+/- 30 mm), gylis 900 mm (+/- 30 mm). Sėdimos dalies matmenys turi būti: aukštis 430 mm (+/- 30 mm), plotis 1400 mm (+/- 30 mm), gylis 600 mm. Porankių matmenys turi būti: aukštis 620 mm (+/- 30 mm), plotis 150 mm (+/- 30 mm), gylis 900 mm (+/- 30 mm). Atlošo aukštis turi būti 500 mm (+/- 30 mm). Miegamosios dalies plotis turi būti 1400 mm (+/- 30 mm), miegamosios dalies ilgis turi būti 1900 mm (+/- 30 mm). Sofa-lova turi būti apraukta aukštos kokybės eko oda. Eko odos kokybės parametrai turi būti ne prastesni kaip: viršutinis sluoksnis 100% vinilas, apatinis sluoksnis 100% polisteris, 650 (+/- 30) g/m2, atsparumas trinčiai ne mažiau kaip  300 000 ciklų pagal Martindeilo skalę. Eko oda turi pasižymėti antistatinėmis, antibakterinėmis ir priešgrybelinėmis savybėmis. Eko oda turi būti gerai valoma, be ftalatų, naudojama srityse, kuriose nustatyti tam tikrų cheminių medžiagų apribojimo reikalavimai. Turi būti galimybė pasirinkti eko odą ne mažiau kaip iš 10 skirtingų spalvų ar atspalvių.                                                          
</t>
    </r>
    <r>
      <rPr>
        <b/>
        <sz val="8"/>
        <color theme="1"/>
        <rFont val="Times New Roman"/>
        <family val="1"/>
        <charset val="186"/>
      </rPr>
      <t xml:space="preserve">Siūlomų dangų pavyzdžius konkurso laimėtojas turi pateikti per 5 darbo dienas nuo sutarties įsigaliojimo.
Kartu su pasiūlymu būtina pateikti sofos-lovos dokumentus, patvirtinančius eko odos savybes. </t>
    </r>
  </si>
  <si>
    <t>VI dalis - Sofa-lova</t>
  </si>
  <si>
    <t>Kaina Eur be PVM</t>
  </si>
  <si>
    <t>Suma Eur be PVM</t>
  </si>
  <si>
    <t>PVM suma</t>
  </si>
  <si>
    <t>Suma Eur su PVM</t>
  </si>
  <si>
    <t>Viso 1-ai pirkimo daliai:</t>
  </si>
  <si>
    <t>Viso 2-ai pirkimo daliai:</t>
  </si>
  <si>
    <t>Viso 3-ai pirkimo daliai:</t>
  </si>
  <si>
    <t>Viso 4-ai pirkimo daliai:</t>
  </si>
  <si>
    <t>Viso 5-ai pirkimo daliai:</t>
  </si>
  <si>
    <t>Viso 6-ai pirkimo daliai:</t>
  </si>
  <si>
    <t>Viso 7-ai pirkimo daliai:</t>
  </si>
  <si>
    <r>
      <rPr>
        <b/>
        <sz val="11"/>
        <color theme="1"/>
        <rFont val="Calibri"/>
        <family val="2"/>
        <charset val="186"/>
        <scheme val="minor"/>
      </rPr>
      <t xml:space="preserve">Pastaba. </t>
    </r>
    <r>
      <rPr>
        <sz val="11"/>
        <color theme="1"/>
        <rFont val="Calibri"/>
        <family val="2"/>
        <charset val="186"/>
        <scheme val="minor"/>
      </rPr>
      <t>Jeigu tiekėjas nemoka PVM, teikiant pasiūlymą būtina ištrinti reikšmes "J" ir "K" stulpeliuose ir pateikti laisvos formos paaiškinimą kodėl tiekėjui neatsiranda pareiga mokėti PVM.</t>
    </r>
  </si>
  <si>
    <r>
      <t xml:space="preserve">8. Pristatyti baldai turi atitikti baldams keliamus kokybės ir saugos reikalavimus kaip tai nustatyta galiojančiuose Lietuvos Respublikos teisės aktuose, Lietuvos standartizacijos normose, bei Europos Sąjungos direktyvose. Baldai turi būti pagaminti iš netoksiškų, priešgaisrinius reikalavimus atitinkančių medžiagų, būti stabilūs, be aštrių kampų ar pavojingų konstrukcinių elementų bei saugūs naudoti. </t>
    </r>
    <r>
      <rPr>
        <b/>
        <sz val="10"/>
        <rFont val="Times New Roman"/>
        <family val="1"/>
        <charset val="186"/>
      </rPr>
      <t>Pardavėjas teikdamas pasiūlymą privalo pateikti laisvos formos deklaraciją, kuria patvirtinama, kad siūlomi baldai atitinka visus galiojančius kokybės ir saugos reikalavimus.</t>
    </r>
  </si>
  <si>
    <t>10. Kartu su pasiūlymu, Pardavėjas privalo pateikti siūlomų prekių brėžinius (ne mažiau trijų projekcijų) ir vizualizacijas ar nuotraukas, nustatyti techninių savybių atitikimą.</t>
  </si>
  <si>
    <t xml:space="preserve">12. Baldų pristatymą Pirkėjui patvirtinantis dokumentas yra Pardavėjo pasirašytas krovinio važtaraštis. Pirkėjas turi užtikrinti, kad tinkamai įgaliotas jo atstovas dalyvautų pristatant baldus ir, pasirašydamas krovinio važtaraštį, patvirtintų baldų pristatymo faktą. Baldų perdavimą Pirkėjui patvirtinantis dokumentas yra šalių pasirašytas prekių priėmimo - perdavimo aktas, nuo jo pasirašymo Pirkėjas įgyja teisę naudotis baldais, juos valdyti. Kartu su baldais, Pardavėjas perduoda Pirkėjui visą dokumentaciją ir kitą informaciją, reikalingą tinkamai juos naudoti. Pirkėjas gali nepasirašyti prekių priėmimo - perdavimo akto, jeigu baldai neatitinka sutartyje nustatytų reikalavimų. Tokiu atveju, vietoje prekių priėmimo - perdavimo akto, šalys pasirašo trūkumų aktą, kuriame nurodomi nustatyti baldų neatitikimai ir nustatomi šalių suderinti trūkumų pašalinimo terminai, pašalinus trūkumus, pasirašomas prekių priėmimo - perdavimo aktas. </t>
  </si>
  <si>
    <t>13. Pardavėjas, sumontavęs baldus, privalo palikti tvarkingas ir švarias patalpas, pakuotes ir šiukšles, po montavimo  darbų, utilizuoja savo lėšomis. Pardavėjas įsipareigoja atlyginti dėl savo kaltės Pirkėjui baldų montavimo metu padarytą žalą.</t>
  </si>
  <si>
    <r>
      <t xml:space="preserve">14. Garantinis terminas yra </t>
    </r>
    <r>
      <rPr>
        <b/>
        <sz val="10"/>
        <color theme="1"/>
        <rFont val="Times New Roman"/>
        <family val="1"/>
        <charset val="186"/>
      </rPr>
      <t>5</t>
    </r>
    <r>
      <rPr>
        <b/>
        <sz val="10"/>
        <rFont val="Times New Roman"/>
        <family val="1"/>
        <charset val="186"/>
      </rPr>
      <t xml:space="preserve"> metai</t>
    </r>
    <r>
      <rPr>
        <sz val="10"/>
        <rFont val="Times New Roman"/>
        <family val="1"/>
        <charset val="186"/>
      </rPr>
      <t xml:space="preserve"> nuo priėmimo - perdavimo akto pasirašymo dienos. Pardavėjas privalo pašalinti savo sąskaita per Pirkėjo rašte nustatytą protingą terminą visus garantinio laikotarpio metu pastebėtus baldų defektus ir/ar įvykusius gedimus, kurie atsirado: dėl to, kad buvo naudojamos medžiagos su defektais,  dėl netinkamos jų kokybės, blogo projekto ar reikalavimų neatitinkančių pristatymo sąlygų; dėl kokių nors Pardavėjo veiksmų ar neveikimo garantinio laikotarpio metu. Garantinis laikotarpis visoms pakeistoms ir/ar sutaisytoms dalims įsigalioja nuo tos dienos, kai buvo atliktas perkančiajai organizacijai priimtinas pakeitimas ir/ar remontas. Jeigu Pirkėjas negali naudotis baldais dėl nuo Pardavėjo priklausančių kliūčių, garantijos terminas neskaičiuojamas tol, kol Pardavėjas tas kliūtis pašalina, garantinis terminas pratęsiamas tokiam laikotarpiui, kurį Pirkėjas negalėjo baldų  naudoti dėl nustatytų trūkumų, jeigu Pirkėjas tinkamai pranešė Pardavėjui apie pastebėtus trūkumus. Jeigu Pardavėjas nepašalina defektų ir/ar gedimų per Pirkėjo rašte nurodytą laikotarpį, Pirkėjas turi teisę pats pašalinti defektus ir/ar gedimus arba pasamdyti kitus asmenis, kad atliktų šį darbą, tokiu atveju, Pirkėjo patirtas išlaidas padengia Pardavėjas.</t>
    </r>
  </si>
  <si>
    <r>
      <t>11. Pardavėjas turi suprojektuoti, pagaminti, pristatyti, sumontuoti (surinkti) ir perduoti baldus per</t>
    </r>
    <r>
      <rPr>
        <sz val="10"/>
        <color rgb="FFFF0000"/>
        <rFont val="Times New Roman"/>
        <family val="1"/>
        <charset val="186"/>
      </rPr>
      <t xml:space="preserve"> </t>
    </r>
    <r>
      <rPr>
        <b/>
        <sz val="10"/>
        <rFont val="Times New Roman"/>
        <family val="1"/>
        <charset val="186"/>
      </rPr>
      <t>3 mėnesius</t>
    </r>
    <r>
      <rPr>
        <sz val="10"/>
        <rFont val="Times New Roman"/>
        <family val="1"/>
        <charset val="186"/>
      </rPr>
      <t xml:space="preserve"> nuo užsakymo pateikimo dienos, pagal su Pirkėju suderintą baldų išdėstymo patalpose schemą ar techninę specifikaciją. Baldai pristatomi, sumontuojami ir perduodami Pirkėjui, laikantis nustatytų terminų, o Pirkėjas sudaro Pardavėjui sąlygas pristatyti ir sumontuoti baldus nurodytu laikotarpiu. Pirkėjas turi teisę nepriimti baldų, kurie, be suderinimo, pristatomi anksčiau nei numatyta. Pardavėjas baldus turi pristatyti, sumontuoti (surinkti) ir perduoti Pirkėjo nurodytose vietose VšĮ Vilniaus universiteto ligoninės Santaros klinikų objektuose adresu Santariškių g. 2, Vilnius. Esant nenumatytoms, nuo tiekėjo nepriklausančioms aplinkybėms, pristatymo terminas gali būti pratęstas 1 (vieną) kartą iki 1 (vieno) mėnesio laikotarpiui.</t>
    </r>
  </si>
  <si>
    <r>
      <t xml:space="preserve">9. Baldų spalvos ir jų atspalvių deriniai turi būti derinami su perkančiosios organizacijos atstovu ir turi atitikti interjero spalvinę koncepciją. </t>
    </r>
    <r>
      <rPr>
        <b/>
        <sz val="10"/>
        <rFont val="Times New Roman"/>
        <family val="1"/>
        <charset val="186"/>
      </rPr>
      <t>Siūlomų dangų pavyzdžius konkurso laimėtojas turi pateikti per 5 darbo dienas nuo sutarties įsigaliojimo dienos adresu Santariškių g. 4, Vilnius, VBB481 kab.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</si>
</sst>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21" x14ac:knownFonts="1">
    <font>
      <sz val="11"/>
      <color theme="1"/>
      <name val="Calibri"/>
      <family val="2"/>
      <charset val="186"/>
      <scheme val="minor"/>
    </font>
    <font>
      <sz val="11"/>
      <color rgb="FF006100"/>
      <name val="Calibri"/>
      <family val="2"/>
      <charset val="186"/>
      <scheme val="minor"/>
    </font>
    <font>
      <sz val="10"/>
      <name val="Times New Roman"/>
      <family val="1"/>
      <charset val="186"/>
    </font>
    <font>
      <b/>
      <sz val="10"/>
      <name val="Times New Roman"/>
      <family val="1"/>
      <charset val="186"/>
    </font>
    <font>
      <sz val="10"/>
      <color theme="1"/>
      <name val="Times New Roman"/>
      <family val="1"/>
      <charset val="186"/>
    </font>
    <font>
      <sz val="8"/>
      <name val="Times New Roman"/>
      <family val="1"/>
      <charset val="186"/>
    </font>
    <font>
      <sz val="8"/>
      <color theme="1"/>
      <name val="Times New Roman"/>
      <family val="1"/>
      <charset val="186"/>
    </font>
    <font>
      <sz val="11"/>
      <color theme="1"/>
      <name val="Times New Roman"/>
      <family val="1"/>
      <charset val="186"/>
    </font>
    <font>
      <b/>
      <sz val="11"/>
      <name val="Times New Roman"/>
      <family val="1"/>
      <charset val="186"/>
    </font>
    <font>
      <b/>
      <sz val="11"/>
      <color theme="1"/>
      <name val="Times New Roman"/>
      <family val="1"/>
      <charset val="186"/>
    </font>
    <font>
      <b/>
      <sz val="11"/>
      <color indexed="8"/>
      <name val="Times New Roman"/>
      <family val="1"/>
      <charset val="186"/>
    </font>
    <font>
      <sz val="11"/>
      <color indexed="8"/>
      <name val="Times New Roman"/>
      <family val="1"/>
      <charset val="186"/>
    </font>
    <font>
      <sz val="10"/>
      <color theme="1"/>
      <name val="Calibri"/>
      <family val="2"/>
      <charset val="186"/>
      <scheme val="minor"/>
    </font>
    <font>
      <sz val="10"/>
      <color rgb="FFFF0000"/>
      <name val="Times New Roman"/>
      <family val="1"/>
      <charset val="186"/>
    </font>
    <font>
      <sz val="8"/>
      <color rgb="FFFF0000"/>
      <name val="Times New Roman"/>
      <family val="1"/>
      <charset val="186"/>
    </font>
    <font>
      <b/>
      <sz val="8"/>
      <color theme="1"/>
      <name val="Times New Roman"/>
      <family val="1"/>
      <charset val="186"/>
    </font>
    <font>
      <b/>
      <sz val="8"/>
      <name val="Times New Roman"/>
      <family val="1"/>
      <charset val="186"/>
    </font>
    <font>
      <b/>
      <sz val="8"/>
      <color rgb="FFFF0000"/>
      <name val="Times New Roman"/>
      <family val="1"/>
      <charset val="186"/>
    </font>
    <font>
      <b/>
      <sz val="10"/>
      <color theme="1"/>
      <name val="Times New Roman"/>
      <family val="1"/>
      <charset val="186"/>
    </font>
    <font>
      <b/>
      <sz val="11"/>
      <color theme="1"/>
      <name val="Calibri"/>
      <family val="2"/>
      <charset val="186"/>
      <scheme val="minor"/>
    </font>
    <font>
      <sz val="11"/>
      <name val="Times New Roman"/>
      <family val="1"/>
      <charset val="186"/>
    </font>
  </fonts>
  <fills count="5">
    <fill>
      <patternFill patternType="none"/>
    </fill>
    <fill>
      <patternFill patternType="gray125"/>
    </fill>
    <fill>
      <patternFill patternType="solid">
        <fgColor rgb="FFC6EFCE"/>
      </patternFill>
    </fill>
    <fill>
      <patternFill patternType="solid">
        <fgColor theme="0"/>
        <bgColor indexed="64"/>
      </patternFill>
    </fill>
    <fill>
      <patternFill patternType="solid">
        <fgColor theme="4" tint="0.59999389629810485"/>
        <bgColor indexed="64"/>
      </patternFill>
    </fill>
  </fills>
  <borders count="9">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s>
  <cellStyleXfs count="2">
    <xf numFmtId="0" fontId="0" fillId="0" borderId="0"/>
    <xf numFmtId="0" fontId="1" fillId="2" borderId="0" applyNumberFormat="0" applyBorder="0" applyAlignment="0" applyProtection="0"/>
  </cellStyleXfs>
  <cellXfs count="90">
    <xf numFmtId="0" fontId="0" fillId="0" borderId="0" xfId="0"/>
    <xf numFmtId="0" fontId="4" fillId="0" borderId="0" xfId="0" applyFont="1"/>
    <xf numFmtId="0" fontId="6" fillId="0" borderId="0" xfId="0" applyFont="1"/>
    <xf numFmtId="0" fontId="7" fillId="0" borderId="0" xfId="0" applyFont="1"/>
    <xf numFmtId="0" fontId="10" fillId="0" borderId="0" xfId="0" applyFont="1" applyAlignment="1">
      <alignment vertical="top" wrapText="1"/>
    </xf>
    <xf numFmtId="0" fontId="11" fillId="0" borderId="0" xfId="0" applyFont="1"/>
    <xf numFmtId="0" fontId="3" fillId="3" borderId="2" xfId="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2" xfId="0" applyFont="1" applyFill="1" applyBorder="1" applyAlignment="1">
      <alignment horizontal="center" vertical="center"/>
    </xf>
    <xf numFmtId="164" fontId="0" fillId="0" borderId="0" xfId="0" applyNumberFormat="1" applyAlignment="1">
      <alignment horizontal="center" vertical="center"/>
    </xf>
    <xf numFmtId="164" fontId="11" fillId="0" borderId="0" xfId="0" applyNumberFormat="1" applyFont="1" applyAlignment="1">
      <alignment horizontal="center" vertical="center"/>
    </xf>
    <xf numFmtId="164" fontId="7" fillId="0" borderId="0" xfId="0" applyNumberFormat="1" applyFont="1" applyAlignment="1">
      <alignment horizontal="center" vertical="center"/>
    </xf>
    <xf numFmtId="164" fontId="4" fillId="0" borderId="0" xfId="0" applyNumberFormat="1" applyFont="1" applyAlignment="1">
      <alignment horizontal="center" vertical="center"/>
    </xf>
    <xf numFmtId="0" fontId="5" fillId="3" borderId="2" xfId="0" applyFont="1" applyFill="1" applyBorder="1" applyAlignment="1">
      <alignment horizontal="center" vertical="center"/>
    </xf>
    <xf numFmtId="0" fontId="5" fillId="3" borderId="2" xfId="0" applyFont="1" applyFill="1" applyBorder="1" applyAlignment="1">
      <alignment horizontal="left" vertical="center" wrapText="1"/>
    </xf>
    <xf numFmtId="0" fontId="6" fillId="3" borderId="2" xfId="0" applyFont="1" applyFill="1" applyBorder="1" applyAlignment="1">
      <alignment horizontal="left" vertical="top" wrapText="1"/>
    </xf>
    <xf numFmtId="0" fontId="5" fillId="3" borderId="2" xfId="0" applyFont="1" applyFill="1" applyBorder="1" applyAlignment="1">
      <alignment horizontal="center" vertical="center" wrapText="1"/>
    </xf>
    <xf numFmtId="0" fontId="6" fillId="3" borderId="2" xfId="0" applyFont="1" applyFill="1" applyBorder="1" applyAlignment="1">
      <alignment horizontal="left" vertical="center" wrapText="1"/>
    </xf>
    <xf numFmtId="0" fontId="6" fillId="3" borderId="6" xfId="0" applyFont="1" applyFill="1" applyBorder="1" applyAlignment="1">
      <alignment horizontal="left" vertical="center" wrapText="1"/>
    </xf>
    <xf numFmtId="0" fontId="6" fillId="3" borderId="6" xfId="0" applyFont="1" applyFill="1" applyBorder="1" applyAlignment="1">
      <alignment horizontal="left" vertical="top" wrapText="1"/>
    </xf>
    <xf numFmtId="0" fontId="5" fillId="3" borderId="6" xfId="0" applyFont="1" applyFill="1" applyBorder="1" applyAlignment="1">
      <alignment horizontal="center" vertical="center" wrapText="1"/>
    </xf>
    <xf numFmtId="0" fontId="5" fillId="3" borderId="2" xfId="0" applyFont="1" applyFill="1" applyBorder="1" applyAlignment="1">
      <alignment horizontal="left" vertical="top" wrapText="1"/>
    </xf>
    <xf numFmtId="0" fontId="5" fillId="3" borderId="6" xfId="0" applyFont="1" applyFill="1" applyBorder="1" applyAlignment="1">
      <alignment horizontal="left" vertical="center" wrapText="1"/>
    </xf>
    <xf numFmtId="0" fontId="6" fillId="3" borderId="2"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3" fillId="3" borderId="3" xfId="1" applyFont="1" applyFill="1" applyBorder="1" applyAlignment="1">
      <alignment horizontal="center" vertical="center" wrapText="1"/>
    </xf>
    <xf numFmtId="0" fontId="5" fillId="3" borderId="3" xfId="0" applyFont="1" applyFill="1" applyBorder="1" applyAlignment="1">
      <alignment horizontal="center" vertical="center" wrapText="1"/>
    </xf>
    <xf numFmtId="164" fontId="4" fillId="4" borderId="2" xfId="0" applyNumberFormat="1" applyFont="1" applyFill="1" applyBorder="1" applyAlignment="1">
      <alignment horizontal="center" vertical="center"/>
    </xf>
    <xf numFmtId="0" fontId="4" fillId="4" borderId="2" xfId="0" applyFont="1" applyFill="1" applyBorder="1" applyAlignment="1">
      <alignment vertical="center"/>
    </xf>
    <xf numFmtId="164" fontId="6" fillId="4" borderId="2" xfId="0" applyNumberFormat="1" applyFont="1" applyFill="1" applyBorder="1" applyAlignment="1">
      <alignment horizontal="center" vertical="center"/>
    </xf>
    <xf numFmtId="0" fontId="6" fillId="4" borderId="2" xfId="0" applyFont="1" applyFill="1" applyBorder="1" applyAlignment="1">
      <alignment vertical="center"/>
    </xf>
    <xf numFmtId="0" fontId="18" fillId="4" borderId="2" xfId="0" applyFont="1" applyFill="1" applyBorder="1" applyAlignment="1">
      <alignment horizontal="center" vertical="center" wrapText="1"/>
    </xf>
    <xf numFmtId="0" fontId="18" fillId="4" borderId="2" xfId="0" applyFont="1" applyFill="1" applyBorder="1" applyAlignment="1">
      <alignment vertical="center" wrapText="1"/>
    </xf>
    <xf numFmtId="2" fontId="0" fillId="0" borderId="0" xfId="0" applyNumberFormat="1"/>
    <xf numFmtId="2" fontId="11" fillId="0" borderId="0" xfId="0" applyNumberFormat="1" applyFont="1"/>
    <xf numFmtId="2" fontId="7" fillId="0" borderId="0" xfId="0" applyNumberFormat="1" applyFont="1"/>
    <xf numFmtId="2" fontId="4" fillId="0" borderId="0" xfId="0" applyNumberFormat="1" applyFont="1"/>
    <xf numFmtId="2" fontId="18" fillId="4" borderId="2" xfId="0" applyNumberFormat="1" applyFont="1" applyFill="1" applyBorder="1" applyAlignment="1">
      <alignment vertical="center" wrapText="1"/>
    </xf>
    <xf numFmtId="2" fontId="4" fillId="4" borderId="2" xfId="0" applyNumberFormat="1" applyFont="1" applyFill="1" applyBorder="1" applyAlignment="1">
      <alignment vertical="center"/>
    </xf>
    <xf numFmtId="2" fontId="6" fillId="4" borderId="2" xfId="0" applyNumberFormat="1" applyFont="1" applyFill="1" applyBorder="1" applyAlignment="1">
      <alignment vertical="center"/>
    </xf>
    <xf numFmtId="164" fontId="4" fillId="3" borderId="2" xfId="0" applyNumberFormat="1" applyFont="1" applyFill="1" applyBorder="1" applyAlignment="1">
      <alignment horizontal="center" vertical="center"/>
    </xf>
    <xf numFmtId="2" fontId="4" fillId="3" borderId="2" xfId="0" applyNumberFormat="1" applyFont="1" applyFill="1" applyBorder="1" applyAlignment="1">
      <alignment vertical="center"/>
    </xf>
    <xf numFmtId="0" fontId="4" fillId="3" borderId="2" xfId="0" applyFont="1" applyFill="1" applyBorder="1" applyAlignment="1">
      <alignment vertical="center"/>
    </xf>
    <xf numFmtId="164" fontId="9" fillId="4" borderId="2" xfId="0" applyNumberFormat="1" applyFont="1" applyFill="1" applyBorder="1" applyAlignment="1">
      <alignment horizontal="center" vertical="center"/>
    </xf>
    <xf numFmtId="2" fontId="9" fillId="4" borderId="2" xfId="0" applyNumberFormat="1" applyFont="1" applyFill="1" applyBorder="1" applyAlignment="1">
      <alignment vertical="center"/>
    </xf>
    <xf numFmtId="164" fontId="6" fillId="3" borderId="2" xfId="0" applyNumberFormat="1" applyFont="1" applyFill="1" applyBorder="1" applyAlignment="1">
      <alignment horizontal="center" vertical="center"/>
    </xf>
    <xf numFmtId="2" fontId="6" fillId="3" borderId="2" xfId="0" applyNumberFormat="1" applyFont="1" applyFill="1" applyBorder="1" applyAlignment="1">
      <alignment vertical="center"/>
    </xf>
    <xf numFmtId="0" fontId="6" fillId="3" borderId="2" xfId="0" applyFont="1" applyFill="1" applyBorder="1" applyAlignment="1">
      <alignment vertical="center"/>
    </xf>
    <xf numFmtId="2" fontId="6" fillId="4" borderId="2" xfId="0" applyNumberFormat="1" applyFont="1" applyFill="1" applyBorder="1" applyAlignment="1">
      <alignment horizontal="center" vertical="center"/>
    </xf>
    <xf numFmtId="2" fontId="7" fillId="4" borderId="2" xfId="0" applyNumberFormat="1" applyFont="1" applyFill="1" applyBorder="1" applyAlignment="1">
      <alignment horizontal="center" vertical="center"/>
    </xf>
    <xf numFmtId="0" fontId="9" fillId="0" borderId="0" xfId="0" applyFont="1"/>
    <xf numFmtId="2" fontId="9" fillId="4" borderId="2" xfId="0" applyNumberFormat="1" applyFont="1" applyFill="1" applyBorder="1" applyAlignment="1">
      <alignment horizontal="center" vertical="center"/>
    </xf>
    <xf numFmtId="0" fontId="9" fillId="0" borderId="0" xfId="0" applyFont="1" applyAlignment="1">
      <alignment horizontal="center"/>
    </xf>
    <xf numFmtId="14" fontId="9" fillId="3" borderId="0" xfId="0" applyNumberFormat="1" applyFont="1" applyFill="1" applyAlignment="1">
      <alignment horizontal="center"/>
    </xf>
    <xf numFmtId="0" fontId="9" fillId="3" borderId="0" xfId="0" applyFont="1" applyFill="1" applyAlignment="1">
      <alignment horizontal="center"/>
    </xf>
    <xf numFmtId="0" fontId="10" fillId="0" borderId="0" xfId="0" applyFont="1" applyAlignment="1">
      <alignment horizontal="left" vertical="top" wrapText="1"/>
    </xf>
    <xf numFmtId="0" fontId="7" fillId="0" borderId="0" xfId="0" applyFont="1"/>
    <xf numFmtId="0" fontId="0" fillId="0" borderId="0" xfId="0"/>
    <xf numFmtId="0" fontId="2" fillId="0" borderId="0" xfId="0" applyFont="1" applyAlignment="1">
      <alignment vertical="top" wrapText="1"/>
    </xf>
    <xf numFmtId="0" fontId="3" fillId="0" borderId="0" xfId="0" applyFont="1" applyAlignment="1">
      <alignment wrapText="1"/>
    </xf>
    <xf numFmtId="0" fontId="4" fillId="0" borderId="0" xfId="0" applyFont="1" applyAlignment="1">
      <alignment wrapText="1"/>
    </xf>
    <xf numFmtId="0" fontId="12" fillId="0" borderId="0" xfId="0" applyFont="1" applyAlignment="1">
      <alignment vertical="top" wrapText="1"/>
    </xf>
    <xf numFmtId="0" fontId="18" fillId="0" borderId="0" xfId="0" applyFont="1" applyAlignment="1">
      <alignment vertical="top" wrapText="1"/>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5" fillId="3" borderId="6" xfId="0" applyFont="1" applyFill="1" applyBorder="1" applyAlignment="1">
      <alignment horizontal="left" vertical="center" wrapText="1"/>
    </xf>
    <xf numFmtId="0" fontId="6" fillId="3" borderId="7"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6" fillId="3" borderId="6" xfId="0" applyFont="1" applyFill="1" applyBorder="1" applyAlignment="1">
      <alignment horizontal="left" vertical="top" wrapText="1"/>
    </xf>
    <xf numFmtId="0" fontId="6" fillId="3" borderId="1" xfId="0" applyFont="1" applyFill="1" applyBorder="1" applyAlignment="1">
      <alignment horizontal="left" vertical="top" wrapText="1"/>
    </xf>
    <xf numFmtId="0" fontId="6" fillId="3" borderId="6"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8" fillId="3" borderId="3" xfId="0" applyFont="1" applyFill="1" applyBorder="1" applyAlignment="1">
      <alignment horizontal="right" vertical="center"/>
    </xf>
    <xf numFmtId="0" fontId="8" fillId="3" borderId="4" xfId="0" applyFont="1" applyFill="1" applyBorder="1" applyAlignment="1">
      <alignment horizontal="right" vertical="center"/>
    </xf>
    <xf numFmtId="0" fontId="8" fillId="3" borderId="5" xfId="0" applyFont="1" applyFill="1" applyBorder="1" applyAlignment="1">
      <alignment horizontal="right" vertical="center"/>
    </xf>
    <xf numFmtId="0" fontId="6" fillId="3" borderId="7" xfId="0" applyFont="1" applyFill="1" applyBorder="1" applyAlignment="1">
      <alignment horizontal="left" vertical="top" wrapText="1"/>
    </xf>
    <xf numFmtId="0" fontId="8" fillId="3" borderId="4" xfId="0" applyFont="1" applyFill="1" applyBorder="1" applyAlignment="1">
      <alignment horizontal="left" vertical="center" wrapText="1"/>
    </xf>
    <xf numFmtId="0" fontId="20" fillId="3" borderId="4" xfId="0" applyFont="1" applyFill="1" applyBorder="1" applyAlignment="1">
      <alignment horizontal="right" vertical="center"/>
    </xf>
    <xf numFmtId="0" fontId="20" fillId="3" borderId="5" xfId="0" applyFont="1" applyFill="1" applyBorder="1" applyAlignment="1">
      <alignment horizontal="right" vertical="center"/>
    </xf>
    <xf numFmtId="0" fontId="0" fillId="0" borderId="0" xfId="0" applyAlignment="1">
      <alignment horizontal="left"/>
    </xf>
    <xf numFmtId="0" fontId="9" fillId="0" borderId="0" xfId="0" applyFont="1" applyAlignment="1">
      <alignment horizontal="right"/>
    </xf>
    <xf numFmtId="0" fontId="9" fillId="0" borderId="8" xfId="0" applyFont="1" applyBorder="1" applyAlignment="1">
      <alignment horizontal="right"/>
    </xf>
    <xf numFmtId="0" fontId="9" fillId="0" borderId="3" xfId="0" applyFont="1" applyBorder="1" applyAlignment="1">
      <alignment horizontal="right"/>
    </xf>
    <xf numFmtId="0" fontId="9" fillId="0" borderId="4" xfId="0" applyFont="1" applyBorder="1" applyAlignment="1">
      <alignment horizontal="right"/>
    </xf>
    <xf numFmtId="0" fontId="9" fillId="0" borderId="5" xfId="0" applyFont="1" applyBorder="1" applyAlignment="1">
      <alignment horizontal="right"/>
    </xf>
    <xf numFmtId="0" fontId="6" fillId="3" borderId="6" xfId="0" applyFont="1" applyFill="1" applyBorder="1" applyAlignment="1">
      <alignment horizontal="left" vertical="center" wrapText="1"/>
    </xf>
    <xf numFmtId="0" fontId="6" fillId="3" borderId="7" xfId="0" applyFont="1" applyFill="1" applyBorder="1" applyAlignment="1">
      <alignment horizontal="center" vertical="center" wrapText="1"/>
    </xf>
    <xf numFmtId="0" fontId="5" fillId="3" borderId="6" xfId="0" applyFont="1" applyFill="1" applyBorder="1" applyAlignment="1">
      <alignment horizontal="center" vertical="center" wrapText="1"/>
    </xf>
  </cellXfs>
  <cellStyles count="2">
    <cellStyle name="Good" xfId="1" builtinId="26"/>
    <cellStyle name="Normal"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8" Type="http://schemas.openxmlformats.org/officeDocument/2006/relationships/image" Target="../media/image8.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s>
</file>

<file path=xl/drawings/drawing1.xml><?xml version="1.0" encoding="utf-8"?>
<xdr:wsDr xmlns:xdr="http://schemas.openxmlformats.org/drawingml/2006/spreadsheetDrawing" xmlns:a="http://schemas.openxmlformats.org/drawingml/2006/main">
  <xdr:oneCellAnchor>
    <xdr:from>
      <xdr:col>5</xdr:col>
      <xdr:colOff>230187</xdr:colOff>
      <xdr:row>79</xdr:row>
      <xdr:rowOff>88054</xdr:rowOff>
    </xdr:from>
    <xdr:ext cx="1127126" cy="531069"/>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7659687" y="94877679"/>
          <a:ext cx="1127126" cy="531069"/>
        </a:xfrm>
        <a:prstGeom prst="rect">
          <a:avLst/>
        </a:prstGeom>
      </xdr:spPr>
    </xdr:pic>
    <xdr:clientData/>
  </xdr:oneCellAnchor>
  <xdr:oneCellAnchor>
    <xdr:from>
      <xdr:col>5</xdr:col>
      <xdr:colOff>317500</xdr:colOff>
      <xdr:row>80</xdr:row>
      <xdr:rowOff>77716</xdr:rowOff>
    </xdr:from>
    <xdr:ext cx="754062" cy="949045"/>
    <xdr:pic>
      <xdr:nvPicPr>
        <xdr:cNvPr id="12" name="Picture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2"/>
        <a:stretch>
          <a:fillRect/>
        </a:stretch>
      </xdr:blipFill>
      <xdr:spPr>
        <a:xfrm>
          <a:off x="7747000" y="95637279"/>
          <a:ext cx="754062" cy="949045"/>
        </a:xfrm>
        <a:prstGeom prst="rect">
          <a:avLst/>
        </a:prstGeom>
      </xdr:spPr>
    </xdr:pic>
    <xdr:clientData/>
  </xdr:oneCellAnchor>
  <xdr:twoCellAnchor editAs="oneCell">
    <xdr:from>
      <xdr:col>5</xdr:col>
      <xdr:colOff>500064</xdr:colOff>
      <xdr:row>74</xdr:row>
      <xdr:rowOff>47625</xdr:rowOff>
    </xdr:from>
    <xdr:to>
      <xdr:col>5</xdr:col>
      <xdr:colOff>1090622</xdr:colOff>
      <xdr:row>74</xdr:row>
      <xdr:rowOff>1087195</xdr:rowOff>
    </xdr:to>
    <xdr:pic>
      <xdr:nvPicPr>
        <xdr:cNvPr id="16" name="Picture 15">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3"/>
        <a:stretch>
          <a:fillRect/>
        </a:stretch>
      </xdr:blipFill>
      <xdr:spPr>
        <a:xfrm>
          <a:off x="7929564" y="86233000"/>
          <a:ext cx="579128" cy="1038300"/>
        </a:xfrm>
        <a:prstGeom prst="rect">
          <a:avLst/>
        </a:prstGeom>
      </xdr:spPr>
    </xdr:pic>
    <xdr:clientData/>
  </xdr:twoCellAnchor>
  <xdr:twoCellAnchor editAs="oneCell">
    <xdr:from>
      <xdr:col>5</xdr:col>
      <xdr:colOff>238127</xdr:colOff>
      <xdr:row>78</xdr:row>
      <xdr:rowOff>42670</xdr:rowOff>
    </xdr:from>
    <xdr:to>
      <xdr:col>5</xdr:col>
      <xdr:colOff>978219</xdr:colOff>
      <xdr:row>78</xdr:row>
      <xdr:rowOff>1086575</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stretch>
          <a:fillRect/>
        </a:stretch>
      </xdr:blipFill>
      <xdr:spPr>
        <a:xfrm>
          <a:off x="7667627" y="93562295"/>
          <a:ext cx="722312" cy="1056605"/>
        </a:xfrm>
        <a:prstGeom prst="rect">
          <a:avLst/>
        </a:prstGeom>
      </xdr:spPr>
    </xdr:pic>
    <xdr:clientData/>
  </xdr:twoCellAnchor>
  <xdr:twoCellAnchor editAs="oneCell">
    <xdr:from>
      <xdr:col>5</xdr:col>
      <xdr:colOff>214314</xdr:colOff>
      <xdr:row>29</xdr:row>
      <xdr:rowOff>167400</xdr:rowOff>
    </xdr:from>
    <xdr:to>
      <xdr:col>5</xdr:col>
      <xdr:colOff>1424306</xdr:colOff>
      <xdr:row>29</xdr:row>
      <xdr:rowOff>860105</xdr:rowOff>
    </xdr:to>
    <xdr:pic>
      <xdr:nvPicPr>
        <xdr:cNvPr id="20" name="Picture 19">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5"/>
        <a:stretch>
          <a:fillRect/>
        </a:stretch>
      </xdr:blipFill>
      <xdr:spPr>
        <a:xfrm>
          <a:off x="7643814" y="13907213"/>
          <a:ext cx="1198562" cy="697785"/>
        </a:xfrm>
        <a:prstGeom prst="rect">
          <a:avLst/>
        </a:prstGeom>
      </xdr:spPr>
    </xdr:pic>
    <xdr:clientData/>
  </xdr:twoCellAnchor>
  <xdr:twoCellAnchor editAs="oneCell">
    <xdr:from>
      <xdr:col>5</xdr:col>
      <xdr:colOff>222250</xdr:colOff>
      <xdr:row>24</xdr:row>
      <xdr:rowOff>484187</xdr:rowOff>
    </xdr:from>
    <xdr:to>
      <xdr:col>5</xdr:col>
      <xdr:colOff>1281430</xdr:colOff>
      <xdr:row>24</xdr:row>
      <xdr:rowOff>1254125</xdr:rowOff>
    </xdr:to>
    <xdr:pic>
      <xdr:nvPicPr>
        <xdr:cNvPr id="21" name="Picture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6"/>
        <a:stretch>
          <a:fillRect/>
        </a:stretch>
      </xdr:blipFill>
      <xdr:spPr>
        <a:xfrm>
          <a:off x="7651750" y="12239625"/>
          <a:ext cx="1047750" cy="769938"/>
        </a:xfrm>
        <a:prstGeom prst="rect">
          <a:avLst/>
        </a:prstGeom>
      </xdr:spPr>
    </xdr:pic>
    <xdr:clientData/>
  </xdr:twoCellAnchor>
  <xdr:twoCellAnchor editAs="oneCell">
    <xdr:from>
      <xdr:col>5</xdr:col>
      <xdr:colOff>174625</xdr:colOff>
      <xdr:row>31</xdr:row>
      <xdr:rowOff>125412</xdr:rowOff>
    </xdr:from>
    <xdr:to>
      <xdr:col>5</xdr:col>
      <xdr:colOff>1391285</xdr:colOff>
      <xdr:row>31</xdr:row>
      <xdr:rowOff>820738</xdr:rowOff>
    </xdr:to>
    <xdr:pic>
      <xdr:nvPicPr>
        <xdr:cNvPr id="22" name="Picture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7"/>
        <a:stretch>
          <a:fillRect/>
        </a:stretch>
      </xdr:blipFill>
      <xdr:spPr>
        <a:xfrm>
          <a:off x="7604125" y="17889537"/>
          <a:ext cx="1206500" cy="708026"/>
        </a:xfrm>
        <a:prstGeom prst="rect">
          <a:avLst/>
        </a:prstGeom>
      </xdr:spPr>
    </xdr:pic>
    <xdr:clientData/>
  </xdr:twoCellAnchor>
  <xdr:twoCellAnchor editAs="oneCell">
    <xdr:from>
      <xdr:col>5</xdr:col>
      <xdr:colOff>222252</xdr:colOff>
      <xdr:row>33</xdr:row>
      <xdr:rowOff>544136</xdr:rowOff>
    </xdr:from>
    <xdr:to>
      <xdr:col>5</xdr:col>
      <xdr:colOff>1432244</xdr:colOff>
      <xdr:row>33</xdr:row>
      <xdr:rowOff>1201419</xdr:rowOff>
    </xdr:to>
    <xdr:pic>
      <xdr:nvPicPr>
        <xdr:cNvPr id="23" name="Picture 22">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8"/>
        <a:stretch>
          <a:fillRect/>
        </a:stretch>
      </xdr:blipFill>
      <xdr:spPr>
        <a:xfrm>
          <a:off x="7651752" y="22292886"/>
          <a:ext cx="1198562" cy="662363"/>
        </a:xfrm>
        <a:prstGeom prst="rect">
          <a:avLst/>
        </a:prstGeom>
      </xdr:spPr>
    </xdr:pic>
    <xdr:clientData/>
  </xdr:twoCellAnchor>
  <xdr:twoCellAnchor editAs="oneCell">
    <xdr:from>
      <xdr:col>5</xdr:col>
      <xdr:colOff>198438</xdr:colOff>
      <xdr:row>32</xdr:row>
      <xdr:rowOff>1055686</xdr:rowOff>
    </xdr:from>
    <xdr:to>
      <xdr:col>5</xdr:col>
      <xdr:colOff>1391286</xdr:colOff>
      <xdr:row>32</xdr:row>
      <xdr:rowOff>1812607</xdr:rowOff>
    </xdr:to>
    <xdr:pic>
      <xdr:nvPicPr>
        <xdr:cNvPr id="24" name="Picture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9"/>
        <a:stretch>
          <a:fillRect/>
        </a:stretch>
      </xdr:blipFill>
      <xdr:spPr>
        <a:xfrm>
          <a:off x="7627938" y="20296186"/>
          <a:ext cx="1182688" cy="762001"/>
        </a:xfrm>
        <a:prstGeom prst="rect">
          <a:avLst/>
        </a:prstGeom>
      </xdr:spPr>
    </xdr:pic>
    <xdr:clientData/>
  </xdr:twoCellAnchor>
  <xdr:twoCellAnchor editAs="oneCell">
    <xdr:from>
      <xdr:col>5</xdr:col>
      <xdr:colOff>254000</xdr:colOff>
      <xdr:row>35</xdr:row>
      <xdr:rowOff>785812</xdr:rowOff>
    </xdr:from>
    <xdr:to>
      <xdr:col>5</xdr:col>
      <xdr:colOff>1424305</xdr:colOff>
      <xdr:row>35</xdr:row>
      <xdr:rowOff>1468333</xdr:rowOff>
    </xdr:to>
    <xdr:pic>
      <xdr:nvPicPr>
        <xdr:cNvPr id="26" name="Picture 25">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10"/>
        <a:stretch>
          <a:fillRect/>
        </a:stretch>
      </xdr:blipFill>
      <xdr:spPr>
        <a:xfrm>
          <a:off x="7683500" y="26939875"/>
          <a:ext cx="1158875" cy="672361"/>
        </a:xfrm>
        <a:prstGeom prst="rect">
          <a:avLst/>
        </a:prstGeom>
      </xdr:spPr>
    </xdr:pic>
    <xdr:clientData/>
  </xdr:twoCellAnchor>
  <xdr:oneCellAnchor>
    <xdr:from>
      <xdr:col>5</xdr:col>
      <xdr:colOff>214312</xdr:colOff>
      <xdr:row>37</xdr:row>
      <xdr:rowOff>317498</xdr:rowOff>
    </xdr:from>
    <xdr:ext cx="1137973" cy="420689"/>
    <xdr:pic>
      <xdr:nvPicPr>
        <xdr:cNvPr id="30" name="Picture 29">
          <a:extLst>
            <a:ext uri="{FF2B5EF4-FFF2-40B4-BE49-F238E27FC236}">
              <a16:creationId xmlns:a16="http://schemas.microsoft.com/office/drawing/2014/main" id="{00000000-0008-0000-0000-00001E000000}"/>
            </a:ext>
          </a:extLst>
        </xdr:cNvPr>
        <xdr:cNvPicPr>
          <a:picLocks noChangeAspect="1"/>
        </xdr:cNvPicPr>
      </xdr:nvPicPr>
      <xdr:blipFill>
        <a:blip xmlns:r="http://schemas.openxmlformats.org/officeDocument/2006/relationships" r:embed="rId11"/>
        <a:stretch>
          <a:fillRect/>
        </a:stretch>
      </xdr:blipFill>
      <xdr:spPr>
        <a:xfrm>
          <a:off x="7643812" y="27146248"/>
          <a:ext cx="1137973" cy="420689"/>
        </a:xfrm>
        <a:prstGeom prst="rect">
          <a:avLst/>
        </a:prstGeom>
      </xdr:spPr>
    </xdr:pic>
    <xdr:clientData/>
  </xdr:oneCellAnchor>
  <xdr:oneCellAnchor>
    <xdr:from>
      <xdr:col>5</xdr:col>
      <xdr:colOff>222249</xdr:colOff>
      <xdr:row>38</xdr:row>
      <xdr:rowOff>142875</xdr:rowOff>
    </xdr:from>
    <xdr:ext cx="1143001" cy="470247"/>
    <xdr:pic>
      <xdr:nvPicPr>
        <xdr:cNvPr id="31" name="Picture 30">
          <a:extLst>
            <a:ext uri="{FF2B5EF4-FFF2-40B4-BE49-F238E27FC236}">
              <a16:creationId xmlns:a16="http://schemas.microsoft.com/office/drawing/2014/main" id="{00000000-0008-0000-0000-00001F000000}"/>
            </a:ext>
          </a:extLst>
        </xdr:cNvPr>
        <xdr:cNvPicPr>
          <a:picLocks noChangeAspect="1"/>
        </xdr:cNvPicPr>
      </xdr:nvPicPr>
      <xdr:blipFill>
        <a:blip xmlns:r="http://schemas.openxmlformats.org/officeDocument/2006/relationships" r:embed="rId12"/>
        <a:stretch>
          <a:fillRect/>
        </a:stretch>
      </xdr:blipFill>
      <xdr:spPr>
        <a:xfrm>
          <a:off x="7651749" y="28582938"/>
          <a:ext cx="1143001" cy="470247"/>
        </a:xfrm>
        <a:prstGeom prst="rect">
          <a:avLst/>
        </a:prstGeom>
      </xdr:spPr>
    </xdr:pic>
    <xdr:clientData/>
  </xdr:oneCellAnchor>
  <xdr:oneCellAnchor>
    <xdr:from>
      <xdr:col>5</xdr:col>
      <xdr:colOff>293688</xdr:colOff>
      <xdr:row>39</xdr:row>
      <xdr:rowOff>158751</xdr:rowOff>
    </xdr:from>
    <xdr:ext cx="1046610" cy="1016000"/>
    <xdr:pic>
      <xdr:nvPicPr>
        <xdr:cNvPr id="32" name="Picture 31">
          <a:extLst>
            <a:ext uri="{FF2B5EF4-FFF2-40B4-BE49-F238E27FC236}">
              <a16:creationId xmlns:a16="http://schemas.microsoft.com/office/drawing/2014/main" id="{00000000-0008-0000-0000-000020000000}"/>
            </a:ext>
          </a:extLst>
        </xdr:cNvPr>
        <xdr:cNvPicPr>
          <a:picLocks noChangeAspect="1"/>
        </xdr:cNvPicPr>
      </xdr:nvPicPr>
      <xdr:blipFill>
        <a:blip xmlns:r="http://schemas.openxmlformats.org/officeDocument/2006/relationships" r:embed="rId13"/>
        <a:stretch>
          <a:fillRect/>
        </a:stretch>
      </xdr:blipFill>
      <xdr:spPr>
        <a:xfrm>
          <a:off x="7723188" y="30019626"/>
          <a:ext cx="1046610" cy="1016000"/>
        </a:xfrm>
        <a:prstGeom prst="rect">
          <a:avLst/>
        </a:prstGeom>
      </xdr:spPr>
    </xdr:pic>
    <xdr:clientData/>
  </xdr:oneCellAnchor>
  <xdr:twoCellAnchor editAs="oneCell">
    <xdr:from>
      <xdr:col>5</xdr:col>
      <xdr:colOff>293687</xdr:colOff>
      <xdr:row>42</xdr:row>
      <xdr:rowOff>111126</xdr:rowOff>
    </xdr:from>
    <xdr:to>
      <xdr:col>5</xdr:col>
      <xdr:colOff>1355724</xdr:colOff>
      <xdr:row>42</xdr:row>
      <xdr:rowOff>1699859</xdr:rowOff>
    </xdr:to>
    <xdr:pic>
      <xdr:nvPicPr>
        <xdr:cNvPr id="35" name="Picture 34">
          <a:extLst>
            <a:ext uri="{FF2B5EF4-FFF2-40B4-BE49-F238E27FC236}">
              <a16:creationId xmlns:a16="http://schemas.microsoft.com/office/drawing/2014/main" id="{00000000-0008-0000-0000-000023000000}"/>
            </a:ext>
          </a:extLst>
        </xdr:cNvPr>
        <xdr:cNvPicPr>
          <a:picLocks noChangeAspect="1"/>
        </xdr:cNvPicPr>
      </xdr:nvPicPr>
      <xdr:blipFill>
        <a:blip xmlns:r="http://schemas.openxmlformats.org/officeDocument/2006/relationships" r:embed="rId14"/>
        <a:stretch>
          <a:fillRect/>
        </a:stretch>
      </xdr:blipFill>
      <xdr:spPr>
        <a:xfrm>
          <a:off x="7723187" y="33464501"/>
          <a:ext cx="1055687" cy="1577303"/>
        </a:xfrm>
        <a:prstGeom prst="rect">
          <a:avLst/>
        </a:prstGeom>
      </xdr:spPr>
    </xdr:pic>
    <xdr:clientData/>
  </xdr:twoCellAnchor>
  <xdr:twoCellAnchor editAs="oneCell">
    <xdr:from>
      <xdr:col>5</xdr:col>
      <xdr:colOff>357188</xdr:colOff>
      <xdr:row>41</xdr:row>
      <xdr:rowOff>43009</xdr:rowOff>
    </xdr:from>
    <xdr:to>
      <xdr:col>5</xdr:col>
      <xdr:colOff>1373188</xdr:colOff>
      <xdr:row>41</xdr:row>
      <xdr:rowOff>1778212</xdr:rowOff>
    </xdr:to>
    <xdr:pic>
      <xdr:nvPicPr>
        <xdr:cNvPr id="36" name="Picture 35">
          <a:extLst>
            <a:ext uri="{FF2B5EF4-FFF2-40B4-BE49-F238E27FC236}">
              <a16:creationId xmlns:a16="http://schemas.microsoft.com/office/drawing/2014/main" id="{00000000-0008-0000-0000-000024000000}"/>
            </a:ext>
          </a:extLst>
        </xdr:cNvPr>
        <xdr:cNvPicPr>
          <a:picLocks noChangeAspect="1"/>
        </xdr:cNvPicPr>
      </xdr:nvPicPr>
      <xdr:blipFill>
        <a:blip xmlns:r="http://schemas.openxmlformats.org/officeDocument/2006/relationships" r:embed="rId15"/>
        <a:stretch>
          <a:fillRect/>
        </a:stretch>
      </xdr:blipFill>
      <xdr:spPr>
        <a:xfrm>
          <a:off x="7786688" y="37904884"/>
          <a:ext cx="1016000" cy="1739013"/>
        </a:xfrm>
        <a:prstGeom prst="rect">
          <a:avLst/>
        </a:prstGeom>
      </xdr:spPr>
    </xdr:pic>
    <xdr:clientData/>
  </xdr:twoCellAnchor>
  <xdr:twoCellAnchor editAs="oneCell">
    <xdr:from>
      <xdr:col>5</xdr:col>
      <xdr:colOff>55564</xdr:colOff>
      <xdr:row>47</xdr:row>
      <xdr:rowOff>10098</xdr:rowOff>
    </xdr:from>
    <xdr:to>
      <xdr:col>5</xdr:col>
      <xdr:colOff>786130</xdr:colOff>
      <xdr:row>47</xdr:row>
      <xdr:rowOff>967717</xdr:rowOff>
    </xdr:to>
    <xdr:pic>
      <xdr:nvPicPr>
        <xdr:cNvPr id="42" name="Picture 41">
          <a:extLst>
            <a:ext uri="{FF2B5EF4-FFF2-40B4-BE49-F238E27FC236}">
              <a16:creationId xmlns:a16="http://schemas.microsoft.com/office/drawing/2014/main" id="{00000000-0008-0000-0000-00002A000000}"/>
            </a:ext>
          </a:extLst>
        </xdr:cNvPr>
        <xdr:cNvPicPr>
          <a:picLocks noChangeAspect="1"/>
        </xdr:cNvPicPr>
      </xdr:nvPicPr>
      <xdr:blipFill>
        <a:blip xmlns:r="http://schemas.openxmlformats.org/officeDocument/2006/relationships" r:embed="rId16"/>
        <a:stretch>
          <a:fillRect/>
        </a:stretch>
      </xdr:blipFill>
      <xdr:spPr>
        <a:xfrm>
          <a:off x="7485064" y="47746223"/>
          <a:ext cx="738186" cy="946189"/>
        </a:xfrm>
        <a:prstGeom prst="rect">
          <a:avLst/>
        </a:prstGeom>
      </xdr:spPr>
    </xdr:pic>
    <xdr:clientData/>
  </xdr:twoCellAnchor>
  <xdr:twoCellAnchor editAs="oneCell">
    <xdr:from>
      <xdr:col>5</xdr:col>
      <xdr:colOff>330230</xdr:colOff>
      <xdr:row>46</xdr:row>
      <xdr:rowOff>89193</xdr:rowOff>
    </xdr:from>
    <xdr:to>
      <xdr:col>5</xdr:col>
      <xdr:colOff>1373188</xdr:colOff>
      <xdr:row>46</xdr:row>
      <xdr:rowOff>1201421</xdr:rowOff>
    </xdr:to>
    <xdr:pic>
      <xdr:nvPicPr>
        <xdr:cNvPr id="43" name="Picture 42">
          <a:extLst>
            <a:ext uri="{FF2B5EF4-FFF2-40B4-BE49-F238E27FC236}">
              <a16:creationId xmlns:a16="http://schemas.microsoft.com/office/drawing/2014/main" id="{00000000-0008-0000-0000-00002B000000}"/>
            </a:ext>
          </a:extLst>
        </xdr:cNvPr>
        <xdr:cNvPicPr>
          <a:picLocks noChangeAspect="1"/>
        </xdr:cNvPicPr>
      </xdr:nvPicPr>
      <xdr:blipFill>
        <a:blip xmlns:r="http://schemas.openxmlformats.org/officeDocument/2006/relationships" r:embed="rId17"/>
        <a:stretch>
          <a:fillRect/>
        </a:stretch>
      </xdr:blipFill>
      <xdr:spPr>
        <a:xfrm>
          <a:off x="7759730" y="40324381"/>
          <a:ext cx="1042958" cy="1117308"/>
        </a:xfrm>
        <a:prstGeom prst="rect">
          <a:avLst/>
        </a:prstGeom>
      </xdr:spPr>
    </xdr:pic>
    <xdr:clientData/>
  </xdr:twoCellAnchor>
  <xdr:oneCellAnchor>
    <xdr:from>
      <xdr:col>5</xdr:col>
      <xdr:colOff>333375</xdr:colOff>
      <xdr:row>43</xdr:row>
      <xdr:rowOff>79375</xdr:rowOff>
    </xdr:from>
    <xdr:ext cx="1008063" cy="1619250"/>
    <xdr:pic>
      <xdr:nvPicPr>
        <xdr:cNvPr id="44" name="Picture 43">
          <a:extLst>
            <a:ext uri="{FF2B5EF4-FFF2-40B4-BE49-F238E27FC236}">
              <a16:creationId xmlns:a16="http://schemas.microsoft.com/office/drawing/2014/main" id="{00000000-0008-0000-0000-00002C000000}"/>
            </a:ext>
          </a:extLst>
        </xdr:cNvPr>
        <xdr:cNvPicPr>
          <a:picLocks noChangeAspect="1"/>
        </xdr:cNvPicPr>
      </xdr:nvPicPr>
      <xdr:blipFill>
        <a:blip xmlns:r="http://schemas.openxmlformats.org/officeDocument/2006/relationships" r:embed="rId14"/>
        <a:stretch>
          <a:fillRect/>
        </a:stretch>
      </xdr:blipFill>
      <xdr:spPr>
        <a:xfrm>
          <a:off x="7762875" y="35306000"/>
          <a:ext cx="1008063" cy="1619250"/>
        </a:xfrm>
        <a:prstGeom prst="rect">
          <a:avLst/>
        </a:prstGeom>
      </xdr:spPr>
    </xdr:pic>
    <xdr:clientData/>
  </xdr:oneCellAnchor>
  <xdr:oneCellAnchor>
    <xdr:from>
      <xdr:col>5</xdr:col>
      <xdr:colOff>365125</xdr:colOff>
      <xdr:row>44</xdr:row>
      <xdr:rowOff>103186</xdr:rowOff>
    </xdr:from>
    <xdr:ext cx="952500" cy="1476375"/>
    <xdr:pic>
      <xdr:nvPicPr>
        <xdr:cNvPr id="45" name="Picture 44">
          <a:extLst>
            <a:ext uri="{FF2B5EF4-FFF2-40B4-BE49-F238E27FC236}">
              <a16:creationId xmlns:a16="http://schemas.microsoft.com/office/drawing/2014/main" id="{00000000-0008-0000-0000-00002D000000}"/>
            </a:ext>
          </a:extLst>
        </xdr:cNvPr>
        <xdr:cNvPicPr>
          <a:picLocks noChangeAspect="1"/>
        </xdr:cNvPicPr>
      </xdr:nvPicPr>
      <xdr:blipFill>
        <a:blip xmlns:r="http://schemas.openxmlformats.org/officeDocument/2006/relationships" r:embed="rId18"/>
        <a:stretch>
          <a:fillRect/>
        </a:stretch>
      </xdr:blipFill>
      <xdr:spPr>
        <a:xfrm>
          <a:off x="7794625" y="37195124"/>
          <a:ext cx="952500" cy="1476375"/>
        </a:xfrm>
        <a:prstGeom prst="rect">
          <a:avLst/>
        </a:prstGeom>
      </xdr:spPr>
    </xdr:pic>
    <xdr:clientData/>
  </xdr:oneCellAnchor>
  <xdr:twoCellAnchor editAs="oneCell">
    <xdr:from>
      <xdr:col>5</xdr:col>
      <xdr:colOff>277812</xdr:colOff>
      <xdr:row>45</xdr:row>
      <xdr:rowOff>47625</xdr:rowOff>
    </xdr:from>
    <xdr:to>
      <xdr:col>5</xdr:col>
      <xdr:colOff>1359217</xdr:colOff>
      <xdr:row>45</xdr:row>
      <xdr:rowOff>911225</xdr:rowOff>
    </xdr:to>
    <xdr:pic>
      <xdr:nvPicPr>
        <xdr:cNvPr id="46" name="Picture 45">
          <a:extLst>
            <a:ext uri="{FF2B5EF4-FFF2-40B4-BE49-F238E27FC236}">
              <a16:creationId xmlns:a16="http://schemas.microsoft.com/office/drawing/2014/main" id="{00000000-0008-0000-0000-00002E000000}"/>
            </a:ext>
          </a:extLst>
        </xdr:cNvPr>
        <xdr:cNvPicPr>
          <a:picLocks noChangeAspect="1"/>
        </xdr:cNvPicPr>
      </xdr:nvPicPr>
      <xdr:blipFill>
        <a:blip xmlns:r="http://schemas.openxmlformats.org/officeDocument/2006/relationships" r:embed="rId19"/>
        <a:stretch>
          <a:fillRect/>
        </a:stretch>
      </xdr:blipFill>
      <xdr:spPr>
        <a:xfrm>
          <a:off x="7707312" y="38647688"/>
          <a:ext cx="1063625" cy="863600"/>
        </a:xfrm>
        <a:prstGeom prst="rect">
          <a:avLst/>
        </a:prstGeom>
      </xdr:spPr>
    </xdr:pic>
    <xdr:clientData/>
  </xdr:twoCellAnchor>
  <xdr:twoCellAnchor editAs="oneCell">
    <xdr:from>
      <xdr:col>5</xdr:col>
      <xdr:colOff>722313</xdr:colOff>
      <xdr:row>47</xdr:row>
      <xdr:rowOff>754063</xdr:rowOff>
    </xdr:from>
    <xdr:to>
      <xdr:col>5</xdr:col>
      <xdr:colOff>1470744</xdr:colOff>
      <xdr:row>47</xdr:row>
      <xdr:rowOff>1737995</xdr:rowOff>
    </xdr:to>
    <xdr:pic>
      <xdr:nvPicPr>
        <xdr:cNvPr id="50" name="Picture 49">
          <a:extLst>
            <a:ext uri="{FF2B5EF4-FFF2-40B4-BE49-F238E27FC236}">
              <a16:creationId xmlns:a16="http://schemas.microsoft.com/office/drawing/2014/main" id="{00000000-0008-0000-0000-000032000000}"/>
            </a:ext>
          </a:extLst>
        </xdr:cNvPr>
        <xdr:cNvPicPr>
          <a:picLocks noChangeAspect="1"/>
        </xdr:cNvPicPr>
      </xdr:nvPicPr>
      <xdr:blipFill>
        <a:blip xmlns:r="http://schemas.openxmlformats.org/officeDocument/2006/relationships" r:embed="rId20"/>
        <a:stretch>
          <a:fillRect/>
        </a:stretch>
      </xdr:blipFill>
      <xdr:spPr>
        <a:xfrm>
          <a:off x="8151813" y="48490188"/>
          <a:ext cx="747161" cy="976312"/>
        </a:xfrm>
        <a:prstGeom prst="rect">
          <a:avLst/>
        </a:prstGeom>
      </xdr:spPr>
    </xdr:pic>
    <xdr:clientData/>
  </xdr:twoCellAnchor>
  <xdr:twoCellAnchor editAs="oneCell">
    <xdr:from>
      <xdr:col>5</xdr:col>
      <xdr:colOff>190500</xdr:colOff>
      <xdr:row>34</xdr:row>
      <xdr:rowOff>508543</xdr:rowOff>
    </xdr:from>
    <xdr:to>
      <xdr:col>5</xdr:col>
      <xdr:colOff>1396684</xdr:colOff>
      <xdr:row>34</xdr:row>
      <xdr:rowOff>1435612</xdr:rowOff>
    </xdr:to>
    <xdr:pic>
      <xdr:nvPicPr>
        <xdr:cNvPr id="52" name="Picture 51">
          <a:extLst>
            <a:ext uri="{FF2B5EF4-FFF2-40B4-BE49-F238E27FC236}">
              <a16:creationId xmlns:a16="http://schemas.microsoft.com/office/drawing/2014/main" id="{00000000-0008-0000-0000-000034000000}"/>
            </a:ext>
          </a:extLst>
        </xdr:cNvPr>
        <xdr:cNvPicPr>
          <a:picLocks noChangeAspect="1"/>
        </xdr:cNvPicPr>
      </xdr:nvPicPr>
      <xdr:blipFill>
        <a:blip xmlns:r="http://schemas.openxmlformats.org/officeDocument/2006/relationships" r:embed="rId21"/>
        <a:stretch>
          <a:fillRect/>
        </a:stretch>
      </xdr:blipFill>
      <xdr:spPr>
        <a:xfrm>
          <a:off x="7620000" y="26162543"/>
          <a:ext cx="1198564" cy="919449"/>
        </a:xfrm>
        <a:prstGeom prst="rect">
          <a:avLst/>
        </a:prstGeom>
      </xdr:spPr>
    </xdr:pic>
    <xdr:clientData/>
  </xdr:twoCellAnchor>
  <xdr:twoCellAnchor editAs="oneCell">
    <xdr:from>
      <xdr:col>5</xdr:col>
      <xdr:colOff>213825</xdr:colOff>
      <xdr:row>66</xdr:row>
      <xdr:rowOff>1635126</xdr:rowOff>
    </xdr:from>
    <xdr:to>
      <xdr:col>5</xdr:col>
      <xdr:colOff>1424305</xdr:colOff>
      <xdr:row>66</xdr:row>
      <xdr:rowOff>2234565</xdr:rowOff>
    </xdr:to>
    <xdr:pic>
      <xdr:nvPicPr>
        <xdr:cNvPr id="58" name="Picture 57">
          <a:extLst>
            <a:ext uri="{FF2B5EF4-FFF2-40B4-BE49-F238E27FC236}">
              <a16:creationId xmlns:a16="http://schemas.microsoft.com/office/drawing/2014/main" id="{00000000-0008-0000-0000-00003A000000}"/>
            </a:ext>
          </a:extLst>
        </xdr:cNvPr>
        <xdr:cNvPicPr>
          <a:picLocks noChangeAspect="1"/>
        </xdr:cNvPicPr>
      </xdr:nvPicPr>
      <xdr:blipFill>
        <a:blip xmlns:r="http://schemas.openxmlformats.org/officeDocument/2006/relationships" r:embed="rId22"/>
        <a:stretch>
          <a:fillRect/>
        </a:stretch>
      </xdr:blipFill>
      <xdr:spPr>
        <a:xfrm>
          <a:off x="7643325" y="87407751"/>
          <a:ext cx="1199050" cy="603249"/>
        </a:xfrm>
        <a:prstGeom prst="rect">
          <a:avLst/>
        </a:prstGeom>
      </xdr:spPr>
    </xdr:pic>
    <xdr:clientData/>
  </xdr:twoCellAnchor>
  <xdr:twoCellAnchor editAs="oneCell">
    <xdr:from>
      <xdr:col>5</xdr:col>
      <xdr:colOff>150812</xdr:colOff>
      <xdr:row>67</xdr:row>
      <xdr:rowOff>1016001</xdr:rowOff>
    </xdr:from>
    <xdr:to>
      <xdr:col>5</xdr:col>
      <xdr:colOff>1430019</xdr:colOff>
      <xdr:row>67</xdr:row>
      <xdr:rowOff>1674812</xdr:rowOff>
    </xdr:to>
    <xdr:pic>
      <xdr:nvPicPr>
        <xdr:cNvPr id="59" name="Picture 58">
          <a:extLst>
            <a:ext uri="{FF2B5EF4-FFF2-40B4-BE49-F238E27FC236}">
              <a16:creationId xmlns:a16="http://schemas.microsoft.com/office/drawing/2014/main" id="{00000000-0008-0000-0000-00003B000000}"/>
            </a:ext>
          </a:extLst>
        </xdr:cNvPr>
        <xdr:cNvPicPr>
          <a:picLocks noChangeAspect="1"/>
        </xdr:cNvPicPr>
      </xdr:nvPicPr>
      <xdr:blipFill>
        <a:blip xmlns:r="http://schemas.openxmlformats.org/officeDocument/2006/relationships" r:embed="rId23"/>
        <a:stretch>
          <a:fillRect/>
        </a:stretch>
      </xdr:blipFill>
      <xdr:spPr>
        <a:xfrm>
          <a:off x="7580312" y="77223939"/>
          <a:ext cx="1277937" cy="658811"/>
        </a:xfrm>
        <a:prstGeom prst="rect">
          <a:avLst/>
        </a:prstGeom>
      </xdr:spPr>
    </xdr:pic>
    <xdr:clientData/>
  </xdr:twoCellAnchor>
  <xdr:twoCellAnchor editAs="oneCell">
    <xdr:from>
      <xdr:col>5</xdr:col>
      <xdr:colOff>150813</xdr:colOff>
      <xdr:row>68</xdr:row>
      <xdr:rowOff>1317625</xdr:rowOff>
    </xdr:from>
    <xdr:to>
      <xdr:col>5</xdr:col>
      <xdr:colOff>1465262</xdr:colOff>
      <xdr:row>68</xdr:row>
      <xdr:rowOff>1811020</xdr:rowOff>
    </xdr:to>
    <xdr:pic>
      <xdr:nvPicPr>
        <xdr:cNvPr id="60" name="Picture 59">
          <a:extLst>
            <a:ext uri="{FF2B5EF4-FFF2-40B4-BE49-F238E27FC236}">
              <a16:creationId xmlns:a16="http://schemas.microsoft.com/office/drawing/2014/main" id="{00000000-0008-0000-0000-00003C000000}"/>
            </a:ext>
          </a:extLst>
        </xdr:cNvPr>
        <xdr:cNvPicPr>
          <a:picLocks noChangeAspect="1"/>
        </xdr:cNvPicPr>
      </xdr:nvPicPr>
      <xdr:blipFill>
        <a:blip xmlns:r="http://schemas.openxmlformats.org/officeDocument/2006/relationships" r:embed="rId24"/>
        <a:stretch>
          <a:fillRect/>
        </a:stretch>
      </xdr:blipFill>
      <xdr:spPr>
        <a:xfrm>
          <a:off x="7580313" y="80510063"/>
          <a:ext cx="1301749" cy="492125"/>
        </a:xfrm>
        <a:prstGeom prst="rect">
          <a:avLst/>
        </a:prstGeom>
      </xdr:spPr>
    </xdr:pic>
    <xdr:clientData/>
  </xdr:twoCellAnchor>
  <xdr:twoCellAnchor editAs="oneCell">
    <xdr:from>
      <xdr:col>5</xdr:col>
      <xdr:colOff>476250</xdr:colOff>
      <xdr:row>75</xdr:row>
      <xdr:rowOff>7938</xdr:rowOff>
    </xdr:from>
    <xdr:to>
      <xdr:col>5</xdr:col>
      <xdr:colOff>1090110</xdr:colOff>
      <xdr:row>75</xdr:row>
      <xdr:rowOff>668999</xdr:rowOff>
    </xdr:to>
    <xdr:pic>
      <xdr:nvPicPr>
        <xdr:cNvPr id="62" name="Picture 61">
          <a:extLst>
            <a:ext uri="{FF2B5EF4-FFF2-40B4-BE49-F238E27FC236}">
              <a16:creationId xmlns:a16="http://schemas.microsoft.com/office/drawing/2014/main" id="{00000000-0008-0000-0000-00003E000000}"/>
            </a:ext>
          </a:extLst>
        </xdr:cNvPr>
        <xdr:cNvPicPr>
          <a:picLocks noChangeAspect="1"/>
        </xdr:cNvPicPr>
      </xdr:nvPicPr>
      <xdr:blipFill>
        <a:blip xmlns:r="http://schemas.openxmlformats.org/officeDocument/2006/relationships" r:embed="rId25"/>
        <a:stretch>
          <a:fillRect/>
        </a:stretch>
      </xdr:blipFill>
      <xdr:spPr>
        <a:xfrm>
          <a:off x="7905750" y="90416063"/>
          <a:ext cx="612590" cy="645821"/>
        </a:xfrm>
        <a:prstGeom prst="rect">
          <a:avLst/>
        </a:prstGeom>
      </xdr:spPr>
    </xdr:pic>
    <xdr:clientData/>
  </xdr:twoCellAnchor>
  <xdr:twoCellAnchor editAs="oneCell">
    <xdr:from>
      <xdr:col>5</xdr:col>
      <xdr:colOff>206376</xdr:colOff>
      <xdr:row>77</xdr:row>
      <xdr:rowOff>95249</xdr:rowOff>
    </xdr:from>
    <xdr:to>
      <xdr:col>5</xdr:col>
      <xdr:colOff>1089616</xdr:colOff>
      <xdr:row>77</xdr:row>
      <xdr:rowOff>1091565</xdr:rowOff>
    </xdr:to>
    <xdr:pic>
      <xdr:nvPicPr>
        <xdr:cNvPr id="63" name="Picture 62">
          <a:extLst>
            <a:ext uri="{FF2B5EF4-FFF2-40B4-BE49-F238E27FC236}">
              <a16:creationId xmlns:a16="http://schemas.microsoft.com/office/drawing/2014/main" id="{00000000-0008-0000-0000-00003F000000}"/>
            </a:ext>
          </a:extLst>
        </xdr:cNvPr>
        <xdr:cNvPicPr>
          <a:picLocks noChangeAspect="1"/>
        </xdr:cNvPicPr>
      </xdr:nvPicPr>
      <xdr:blipFill>
        <a:blip xmlns:r="http://schemas.openxmlformats.org/officeDocument/2006/relationships" r:embed="rId26"/>
        <a:stretch>
          <a:fillRect/>
        </a:stretch>
      </xdr:blipFill>
      <xdr:spPr>
        <a:xfrm>
          <a:off x="7635876" y="89923937"/>
          <a:ext cx="894670" cy="1000126"/>
        </a:xfrm>
        <a:prstGeom prst="rect">
          <a:avLst/>
        </a:prstGeom>
      </xdr:spPr>
    </xdr:pic>
    <xdr:clientData/>
  </xdr:twoCellAnchor>
  <xdr:oneCellAnchor>
    <xdr:from>
      <xdr:col>5</xdr:col>
      <xdr:colOff>381000</xdr:colOff>
      <xdr:row>76</xdr:row>
      <xdr:rowOff>119063</xdr:rowOff>
    </xdr:from>
    <xdr:ext cx="500063" cy="1053258"/>
    <xdr:pic>
      <xdr:nvPicPr>
        <xdr:cNvPr id="64" name="Picture 63">
          <a:extLst>
            <a:ext uri="{FF2B5EF4-FFF2-40B4-BE49-F238E27FC236}">
              <a16:creationId xmlns:a16="http://schemas.microsoft.com/office/drawing/2014/main" id="{00000000-0008-0000-0000-000040000000}"/>
            </a:ext>
          </a:extLst>
        </xdr:cNvPr>
        <xdr:cNvPicPr>
          <a:picLocks noChangeAspect="1"/>
        </xdr:cNvPicPr>
      </xdr:nvPicPr>
      <xdr:blipFill>
        <a:blip xmlns:r="http://schemas.openxmlformats.org/officeDocument/2006/relationships" r:embed="rId27"/>
        <a:stretch>
          <a:fillRect/>
        </a:stretch>
      </xdr:blipFill>
      <xdr:spPr>
        <a:xfrm>
          <a:off x="7810500" y="88669813"/>
          <a:ext cx="500063" cy="1053258"/>
        </a:xfrm>
        <a:prstGeom prst="rect">
          <a:avLst/>
        </a:prstGeom>
      </xdr:spPr>
    </xdr:pic>
    <xdr:clientData/>
  </xdr:oneCellAnchor>
  <xdr:twoCellAnchor editAs="oneCell">
    <xdr:from>
      <xdr:col>5</xdr:col>
      <xdr:colOff>150813</xdr:colOff>
      <xdr:row>71</xdr:row>
      <xdr:rowOff>111125</xdr:rowOff>
    </xdr:from>
    <xdr:to>
      <xdr:col>5</xdr:col>
      <xdr:colOff>1411683</xdr:colOff>
      <xdr:row>71</xdr:row>
      <xdr:rowOff>1010285</xdr:rowOff>
    </xdr:to>
    <xdr:pic>
      <xdr:nvPicPr>
        <xdr:cNvPr id="51" name="Picture 50">
          <a:extLst>
            <a:ext uri="{FF2B5EF4-FFF2-40B4-BE49-F238E27FC236}">
              <a16:creationId xmlns:a16="http://schemas.microsoft.com/office/drawing/2014/main" id="{00000000-0008-0000-0000-000033000000}"/>
            </a:ext>
          </a:extLst>
        </xdr:cNvPr>
        <xdr:cNvPicPr>
          <a:picLocks noChangeAspect="1"/>
        </xdr:cNvPicPr>
      </xdr:nvPicPr>
      <xdr:blipFill>
        <a:blip xmlns:r="http://schemas.openxmlformats.org/officeDocument/2006/relationships" r:embed="rId28"/>
        <a:stretch>
          <a:fillRect/>
        </a:stretch>
      </xdr:blipFill>
      <xdr:spPr>
        <a:xfrm>
          <a:off x="7580313" y="82176938"/>
          <a:ext cx="1260870" cy="889000"/>
        </a:xfrm>
        <a:prstGeom prst="rect">
          <a:avLst/>
        </a:prstGeom>
      </xdr:spPr>
    </xdr:pic>
    <xdr:clientData/>
  </xdr:twoCellAnchor>
  <xdr:twoCellAnchor editAs="oneCell">
    <xdr:from>
      <xdr:col>5</xdr:col>
      <xdr:colOff>187480</xdr:colOff>
      <xdr:row>71</xdr:row>
      <xdr:rowOff>1087437</xdr:rowOff>
    </xdr:from>
    <xdr:to>
      <xdr:col>5</xdr:col>
      <xdr:colOff>1392238</xdr:colOff>
      <xdr:row>71</xdr:row>
      <xdr:rowOff>2310129</xdr:rowOff>
    </xdr:to>
    <xdr:pic>
      <xdr:nvPicPr>
        <xdr:cNvPr id="66" name="Picture 65">
          <a:extLst>
            <a:ext uri="{FF2B5EF4-FFF2-40B4-BE49-F238E27FC236}">
              <a16:creationId xmlns:a16="http://schemas.microsoft.com/office/drawing/2014/main" id="{00000000-0008-0000-0000-000042000000}"/>
            </a:ext>
          </a:extLst>
        </xdr:cNvPr>
        <xdr:cNvPicPr>
          <a:picLocks noChangeAspect="1"/>
        </xdr:cNvPicPr>
      </xdr:nvPicPr>
      <xdr:blipFill>
        <a:blip xmlns:r="http://schemas.openxmlformats.org/officeDocument/2006/relationships" r:embed="rId29"/>
        <a:stretch>
          <a:fillRect/>
        </a:stretch>
      </xdr:blipFill>
      <xdr:spPr>
        <a:xfrm>
          <a:off x="7616980" y="85455125"/>
          <a:ext cx="1217458" cy="1230312"/>
        </a:xfrm>
        <a:prstGeom prst="rect">
          <a:avLst/>
        </a:prstGeom>
      </xdr:spPr>
    </xdr:pic>
    <xdr:clientData/>
  </xdr:twoCellAnchor>
  <xdr:twoCellAnchor editAs="oneCell">
    <xdr:from>
      <xdr:col>5</xdr:col>
      <xdr:colOff>1031876</xdr:colOff>
      <xdr:row>76</xdr:row>
      <xdr:rowOff>452436</xdr:rowOff>
    </xdr:from>
    <xdr:to>
      <xdr:col>5</xdr:col>
      <xdr:colOff>1354476</xdr:colOff>
      <xdr:row>76</xdr:row>
      <xdr:rowOff>935989</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30"/>
        <a:stretch>
          <a:fillRect/>
        </a:stretch>
      </xdr:blipFill>
      <xdr:spPr>
        <a:xfrm>
          <a:off x="8461376" y="89003186"/>
          <a:ext cx="316250" cy="468313"/>
        </a:xfrm>
        <a:prstGeom prst="rect">
          <a:avLst/>
        </a:prstGeom>
      </xdr:spPr>
    </xdr:pic>
    <xdr:clientData/>
  </xdr:twoCellAnchor>
  <xdr:twoCellAnchor editAs="oneCell">
    <xdr:from>
      <xdr:col>5</xdr:col>
      <xdr:colOff>1182688</xdr:colOff>
      <xdr:row>77</xdr:row>
      <xdr:rowOff>444500</xdr:rowOff>
    </xdr:from>
    <xdr:to>
      <xdr:col>5</xdr:col>
      <xdr:colOff>1510368</xdr:colOff>
      <xdr:row>77</xdr:row>
      <xdr:rowOff>893762</xdr:rowOff>
    </xdr:to>
    <xdr:pic>
      <xdr:nvPicPr>
        <xdr:cNvPr id="67" name="Picture 66">
          <a:extLst>
            <a:ext uri="{FF2B5EF4-FFF2-40B4-BE49-F238E27FC236}">
              <a16:creationId xmlns:a16="http://schemas.microsoft.com/office/drawing/2014/main" id="{00000000-0008-0000-0000-000043000000}"/>
            </a:ext>
          </a:extLst>
        </xdr:cNvPr>
        <xdr:cNvPicPr>
          <a:picLocks noChangeAspect="1"/>
        </xdr:cNvPicPr>
      </xdr:nvPicPr>
      <xdr:blipFill>
        <a:blip xmlns:r="http://schemas.openxmlformats.org/officeDocument/2006/relationships" r:embed="rId30"/>
        <a:stretch>
          <a:fillRect/>
        </a:stretch>
      </xdr:blipFill>
      <xdr:spPr>
        <a:xfrm>
          <a:off x="8612188" y="90273188"/>
          <a:ext cx="316250" cy="436562"/>
        </a:xfrm>
        <a:prstGeom prst="rect">
          <a:avLst/>
        </a:prstGeom>
      </xdr:spPr>
    </xdr:pic>
    <xdr:clientData/>
  </xdr:twoCellAnchor>
  <xdr:twoCellAnchor editAs="oneCell">
    <xdr:from>
      <xdr:col>5</xdr:col>
      <xdr:colOff>396874</xdr:colOff>
      <xdr:row>40</xdr:row>
      <xdr:rowOff>93510</xdr:rowOff>
    </xdr:from>
    <xdr:to>
      <xdr:col>5</xdr:col>
      <xdr:colOff>1293059</xdr:colOff>
      <xdr:row>40</xdr:row>
      <xdr:rowOff>1373186</xdr:rowOff>
    </xdr:to>
    <xdr:pic>
      <xdr:nvPicPr>
        <xdr:cNvPr id="47" name="Picture 46">
          <a:extLst>
            <a:ext uri="{FF2B5EF4-FFF2-40B4-BE49-F238E27FC236}">
              <a16:creationId xmlns:a16="http://schemas.microsoft.com/office/drawing/2014/main" id="{00000000-0008-0000-0000-00002F000000}"/>
            </a:ext>
          </a:extLst>
        </xdr:cNvPr>
        <xdr:cNvPicPr>
          <a:picLocks noChangeAspect="1"/>
        </xdr:cNvPicPr>
      </xdr:nvPicPr>
      <xdr:blipFill>
        <a:blip xmlns:r="http://schemas.openxmlformats.org/officeDocument/2006/relationships" r:embed="rId15"/>
        <a:stretch>
          <a:fillRect/>
        </a:stretch>
      </xdr:blipFill>
      <xdr:spPr>
        <a:xfrm>
          <a:off x="7826374" y="29898823"/>
          <a:ext cx="896185" cy="1279676"/>
        </a:xfrm>
        <a:prstGeom prst="rect">
          <a:avLst/>
        </a:prstGeom>
      </xdr:spPr>
    </xdr:pic>
    <xdr:clientData/>
  </xdr:twoCellAnchor>
  <xdr:oneCellAnchor>
    <xdr:from>
      <xdr:col>5</xdr:col>
      <xdr:colOff>313466</xdr:colOff>
      <xdr:row>83</xdr:row>
      <xdr:rowOff>71438</xdr:rowOff>
    </xdr:from>
    <xdr:ext cx="646972" cy="896937"/>
    <xdr:pic>
      <xdr:nvPicPr>
        <xdr:cNvPr id="65" name="Picture 64">
          <a:extLst>
            <a:ext uri="{FF2B5EF4-FFF2-40B4-BE49-F238E27FC236}">
              <a16:creationId xmlns:a16="http://schemas.microsoft.com/office/drawing/2014/main" id="{00000000-0008-0000-0000-000041000000}"/>
            </a:ext>
          </a:extLst>
        </xdr:cNvPr>
        <xdr:cNvPicPr>
          <a:picLocks noChangeAspect="1"/>
        </xdr:cNvPicPr>
      </xdr:nvPicPr>
      <xdr:blipFill>
        <a:blip xmlns:r="http://schemas.openxmlformats.org/officeDocument/2006/relationships" r:embed="rId2"/>
        <a:stretch>
          <a:fillRect/>
        </a:stretch>
      </xdr:blipFill>
      <xdr:spPr>
        <a:xfrm>
          <a:off x="7742966" y="96567626"/>
          <a:ext cx="646972" cy="896937"/>
        </a:xfrm>
        <a:prstGeom prst="rect">
          <a:avLst/>
        </a:prstGeom>
      </xdr:spPr>
    </xdr:pic>
    <xdr:clientData/>
  </xdr:oneCellAnchor>
  <xdr:oneCellAnchor>
    <xdr:from>
      <xdr:col>5</xdr:col>
      <xdr:colOff>285749</xdr:colOff>
      <xdr:row>60</xdr:row>
      <xdr:rowOff>158750</xdr:rowOff>
    </xdr:from>
    <xdr:ext cx="1047751" cy="1309688"/>
    <xdr:pic>
      <xdr:nvPicPr>
        <xdr:cNvPr id="71" name="Picture 70">
          <a:extLst>
            <a:ext uri="{FF2B5EF4-FFF2-40B4-BE49-F238E27FC236}">
              <a16:creationId xmlns:a16="http://schemas.microsoft.com/office/drawing/2014/main" id="{00000000-0008-0000-0000-000047000000}"/>
            </a:ext>
          </a:extLst>
        </xdr:cNvPr>
        <xdr:cNvPicPr>
          <a:picLocks noChangeAspect="1"/>
        </xdr:cNvPicPr>
      </xdr:nvPicPr>
      <xdr:blipFill>
        <a:blip xmlns:r="http://schemas.openxmlformats.org/officeDocument/2006/relationships" r:embed="rId31"/>
        <a:stretch>
          <a:fillRect/>
        </a:stretch>
      </xdr:blipFill>
      <xdr:spPr>
        <a:xfrm>
          <a:off x="7715249" y="59713813"/>
          <a:ext cx="1047751" cy="1309688"/>
        </a:xfrm>
        <a:prstGeom prst="rect">
          <a:avLst/>
        </a:prstGeom>
      </xdr:spPr>
    </xdr:pic>
    <xdr:clientData/>
  </xdr:oneCellAnchor>
  <xdr:oneCellAnchor>
    <xdr:from>
      <xdr:col>5</xdr:col>
      <xdr:colOff>293688</xdr:colOff>
      <xdr:row>58</xdr:row>
      <xdr:rowOff>87314</xdr:rowOff>
    </xdr:from>
    <xdr:ext cx="1031875" cy="1254125"/>
    <xdr:pic>
      <xdr:nvPicPr>
        <xdr:cNvPr id="72" name="Picture 71">
          <a:extLst>
            <a:ext uri="{FF2B5EF4-FFF2-40B4-BE49-F238E27FC236}">
              <a16:creationId xmlns:a16="http://schemas.microsoft.com/office/drawing/2014/main" id="{00000000-0008-0000-0000-000048000000}"/>
            </a:ext>
          </a:extLst>
        </xdr:cNvPr>
        <xdr:cNvPicPr>
          <a:picLocks noChangeAspect="1"/>
        </xdr:cNvPicPr>
      </xdr:nvPicPr>
      <xdr:blipFill>
        <a:blip xmlns:r="http://schemas.openxmlformats.org/officeDocument/2006/relationships" r:embed="rId32"/>
        <a:stretch>
          <a:fillRect/>
        </a:stretch>
      </xdr:blipFill>
      <xdr:spPr>
        <a:xfrm>
          <a:off x="7723188" y="56388002"/>
          <a:ext cx="1031875" cy="1254125"/>
        </a:xfrm>
        <a:prstGeom prst="rect">
          <a:avLst/>
        </a:prstGeom>
      </xdr:spPr>
    </xdr:pic>
    <xdr:clientData/>
  </xdr:oneCellAnchor>
  <xdr:oneCellAnchor>
    <xdr:from>
      <xdr:col>5</xdr:col>
      <xdr:colOff>309563</xdr:colOff>
      <xdr:row>61</xdr:row>
      <xdr:rowOff>166686</xdr:rowOff>
    </xdr:from>
    <xdr:ext cx="984250" cy="1111252"/>
    <xdr:pic>
      <xdr:nvPicPr>
        <xdr:cNvPr id="73" name="Picture 72">
          <a:extLst>
            <a:ext uri="{FF2B5EF4-FFF2-40B4-BE49-F238E27FC236}">
              <a16:creationId xmlns:a16="http://schemas.microsoft.com/office/drawing/2014/main" id="{00000000-0008-0000-0000-000049000000}"/>
            </a:ext>
          </a:extLst>
        </xdr:cNvPr>
        <xdr:cNvPicPr>
          <a:picLocks noChangeAspect="1"/>
        </xdr:cNvPicPr>
      </xdr:nvPicPr>
      <xdr:blipFill>
        <a:blip xmlns:r="http://schemas.openxmlformats.org/officeDocument/2006/relationships" r:embed="rId33"/>
        <a:stretch>
          <a:fillRect/>
        </a:stretch>
      </xdr:blipFill>
      <xdr:spPr>
        <a:xfrm>
          <a:off x="7739063" y="61634686"/>
          <a:ext cx="984250" cy="1111252"/>
        </a:xfrm>
        <a:prstGeom prst="rect">
          <a:avLst/>
        </a:prstGeom>
      </xdr:spPr>
    </xdr:pic>
    <xdr:clientData/>
  </xdr:oneCellAnchor>
  <xdr:oneCellAnchor>
    <xdr:from>
      <xdr:col>5</xdr:col>
      <xdr:colOff>309562</xdr:colOff>
      <xdr:row>59</xdr:row>
      <xdr:rowOff>87312</xdr:rowOff>
    </xdr:from>
    <xdr:ext cx="1031875" cy="1254125"/>
    <xdr:pic>
      <xdr:nvPicPr>
        <xdr:cNvPr id="74" name="Picture 73">
          <a:extLst>
            <a:ext uri="{FF2B5EF4-FFF2-40B4-BE49-F238E27FC236}">
              <a16:creationId xmlns:a16="http://schemas.microsoft.com/office/drawing/2014/main" id="{00000000-0008-0000-0000-00004A000000}"/>
            </a:ext>
          </a:extLst>
        </xdr:cNvPr>
        <xdr:cNvPicPr>
          <a:picLocks noChangeAspect="1"/>
        </xdr:cNvPicPr>
      </xdr:nvPicPr>
      <xdr:blipFill>
        <a:blip xmlns:r="http://schemas.openxmlformats.org/officeDocument/2006/relationships" r:embed="rId32"/>
        <a:stretch>
          <a:fillRect/>
        </a:stretch>
      </xdr:blipFill>
      <xdr:spPr>
        <a:xfrm>
          <a:off x="7739062" y="58015187"/>
          <a:ext cx="1031875" cy="1254125"/>
        </a:xfrm>
        <a:prstGeom prst="rect">
          <a:avLst/>
        </a:prstGeom>
      </xdr:spPr>
    </xdr:pic>
    <xdr:clientData/>
  </xdr:oneCellAnchor>
  <xdr:oneCellAnchor>
    <xdr:from>
      <xdr:col>5</xdr:col>
      <xdr:colOff>293687</xdr:colOff>
      <xdr:row>55</xdr:row>
      <xdr:rowOff>349250</xdr:rowOff>
    </xdr:from>
    <xdr:ext cx="1000125" cy="1293813"/>
    <xdr:pic>
      <xdr:nvPicPr>
        <xdr:cNvPr id="75" name="Picture 74">
          <a:extLst>
            <a:ext uri="{FF2B5EF4-FFF2-40B4-BE49-F238E27FC236}">
              <a16:creationId xmlns:a16="http://schemas.microsoft.com/office/drawing/2014/main" id="{00000000-0008-0000-0000-00004B000000}"/>
            </a:ext>
          </a:extLst>
        </xdr:cNvPr>
        <xdr:cNvPicPr>
          <a:picLocks noChangeAspect="1"/>
        </xdr:cNvPicPr>
      </xdr:nvPicPr>
      <xdr:blipFill>
        <a:blip xmlns:r="http://schemas.openxmlformats.org/officeDocument/2006/relationships" r:embed="rId34"/>
        <a:stretch>
          <a:fillRect/>
        </a:stretch>
      </xdr:blipFill>
      <xdr:spPr>
        <a:xfrm>
          <a:off x="7723187" y="98559938"/>
          <a:ext cx="1000125" cy="1293813"/>
        </a:xfrm>
        <a:prstGeom prst="rect">
          <a:avLst/>
        </a:prstGeom>
      </xdr:spPr>
    </xdr:pic>
    <xdr:clientData/>
  </xdr:oneCellAnchor>
  <xdr:oneCellAnchor>
    <xdr:from>
      <xdr:col>5</xdr:col>
      <xdr:colOff>333375</xdr:colOff>
      <xdr:row>62</xdr:row>
      <xdr:rowOff>63500</xdr:rowOff>
    </xdr:from>
    <xdr:ext cx="793750" cy="818948"/>
    <xdr:pic>
      <xdr:nvPicPr>
        <xdr:cNvPr id="76" name="Picture 75">
          <a:extLst>
            <a:ext uri="{FF2B5EF4-FFF2-40B4-BE49-F238E27FC236}">
              <a16:creationId xmlns:a16="http://schemas.microsoft.com/office/drawing/2014/main" id="{00000000-0008-0000-0000-00004C000000}"/>
            </a:ext>
          </a:extLst>
        </xdr:cNvPr>
        <xdr:cNvPicPr>
          <a:picLocks noChangeAspect="1"/>
        </xdr:cNvPicPr>
      </xdr:nvPicPr>
      <xdr:blipFill>
        <a:blip xmlns:r="http://schemas.openxmlformats.org/officeDocument/2006/relationships" r:embed="rId35"/>
        <a:stretch>
          <a:fillRect/>
        </a:stretch>
      </xdr:blipFill>
      <xdr:spPr>
        <a:xfrm>
          <a:off x="7762875" y="71921688"/>
          <a:ext cx="793750" cy="818948"/>
        </a:xfrm>
        <a:prstGeom prst="rect">
          <a:avLst/>
        </a:prstGeom>
      </xdr:spPr>
    </xdr:pic>
    <xdr:clientData/>
  </xdr:oneCellAnchor>
  <xdr:twoCellAnchor editAs="oneCell">
    <xdr:from>
      <xdr:col>5</xdr:col>
      <xdr:colOff>95249</xdr:colOff>
      <xdr:row>51</xdr:row>
      <xdr:rowOff>1222374</xdr:rowOff>
    </xdr:from>
    <xdr:to>
      <xdr:col>5</xdr:col>
      <xdr:colOff>1472352</xdr:colOff>
      <xdr:row>51</xdr:row>
      <xdr:rowOff>2343785</xdr:rowOff>
    </xdr:to>
    <xdr:pic>
      <xdr:nvPicPr>
        <xdr:cNvPr id="48" name="Picture 47">
          <a:extLst>
            <a:ext uri="{FF2B5EF4-FFF2-40B4-BE49-F238E27FC236}">
              <a16:creationId xmlns:a16="http://schemas.microsoft.com/office/drawing/2014/main" id="{00000000-0008-0000-0000-000030000000}"/>
            </a:ext>
          </a:extLst>
        </xdr:cNvPr>
        <xdr:cNvPicPr>
          <a:picLocks noChangeAspect="1"/>
        </xdr:cNvPicPr>
      </xdr:nvPicPr>
      <xdr:blipFill>
        <a:blip xmlns:r="http://schemas.openxmlformats.org/officeDocument/2006/relationships" r:embed="rId36"/>
        <a:stretch>
          <a:fillRect/>
        </a:stretch>
      </xdr:blipFill>
      <xdr:spPr>
        <a:xfrm>
          <a:off x="7524749" y="51554062"/>
          <a:ext cx="1375833" cy="1111251"/>
        </a:xfrm>
        <a:prstGeom prst="rect">
          <a:avLst/>
        </a:prstGeom>
      </xdr:spPr>
    </xdr:pic>
    <xdr:clientData/>
  </xdr:twoCellAnchor>
  <xdr:twoCellAnchor editAs="oneCell">
    <xdr:from>
      <xdr:col>5</xdr:col>
      <xdr:colOff>365125</xdr:colOff>
      <xdr:row>36</xdr:row>
      <xdr:rowOff>277812</xdr:rowOff>
    </xdr:from>
    <xdr:to>
      <xdr:col>5</xdr:col>
      <xdr:colOff>1431493</xdr:colOff>
      <xdr:row>36</xdr:row>
      <xdr:rowOff>1125351</xdr:rowOff>
    </xdr:to>
    <xdr:pic>
      <xdr:nvPicPr>
        <xdr:cNvPr id="53" name="Picture 52">
          <a:extLst>
            <a:ext uri="{FF2B5EF4-FFF2-40B4-BE49-F238E27FC236}">
              <a16:creationId xmlns:a16="http://schemas.microsoft.com/office/drawing/2014/main" id="{00000000-0008-0000-0000-000035000000}"/>
            </a:ext>
          </a:extLst>
        </xdr:cNvPr>
        <xdr:cNvPicPr>
          <a:picLocks noChangeAspect="1"/>
        </xdr:cNvPicPr>
      </xdr:nvPicPr>
      <xdr:blipFill>
        <a:blip xmlns:r="http://schemas.openxmlformats.org/officeDocument/2006/relationships" r:embed="rId37"/>
        <a:stretch>
          <a:fillRect/>
        </a:stretch>
      </xdr:blipFill>
      <xdr:spPr>
        <a:xfrm>
          <a:off x="7794625" y="30178375"/>
          <a:ext cx="1071448" cy="860239"/>
        </a:xfrm>
        <a:prstGeom prst="rect">
          <a:avLst/>
        </a:prstGeom>
      </xdr:spPr>
    </xdr:pic>
    <xdr:clientData/>
  </xdr:twoCellAnchor>
  <xdr:twoCellAnchor editAs="oneCell">
    <xdr:from>
      <xdr:col>5</xdr:col>
      <xdr:colOff>119063</xdr:colOff>
      <xdr:row>52</xdr:row>
      <xdr:rowOff>1823001</xdr:rowOff>
    </xdr:from>
    <xdr:to>
      <xdr:col>5</xdr:col>
      <xdr:colOff>1507490</xdr:colOff>
      <xdr:row>52</xdr:row>
      <xdr:rowOff>2654137</xdr:rowOff>
    </xdr:to>
    <xdr:pic>
      <xdr:nvPicPr>
        <xdr:cNvPr id="55" name="Picture 54">
          <a:extLst>
            <a:ext uri="{FF2B5EF4-FFF2-40B4-BE49-F238E27FC236}">
              <a16:creationId xmlns:a16="http://schemas.microsoft.com/office/drawing/2014/main" id="{00000000-0008-0000-0000-000037000000}"/>
            </a:ext>
          </a:extLst>
        </xdr:cNvPr>
        <xdr:cNvPicPr>
          <a:picLocks noChangeAspect="1"/>
        </xdr:cNvPicPr>
      </xdr:nvPicPr>
      <xdr:blipFill>
        <a:blip xmlns:r="http://schemas.openxmlformats.org/officeDocument/2006/relationships" r:embed="rId38"/>
        <a:stretch>
          <a:fillRect/>
        </a:stretch>
      </xdr:blipFill>
      <xdr:spPr>
        <a:xfrm>
          <a:off x="7548563" y="56139314"/>
          <a:ext cx="1373187" cy="829866"/>
        </a:xfrm>
        <a:prstGeom prst="rect">
          <a:avLst/>
        </a:prstGeom>
      </xdr:spPr>
    </xdr:pic>
    <xdr:clientData/>
  </xdr:twoCellAnchor>
  <xdr:twoCellAnchor editAs="oneCell">
    <xdr:from>
      <xdr:col>5</xdr:col>
      <xdr:colOff>246063</xdr:colOff>
      <xdr:row>25</xdr:row>
      <xdr:rowOff>373062</xdr:rowOff>
    </xdr:from>
    <xdr:to>
      <xdr:col>5</xdr:col>
      <xdr:colOff>1444625</xdr:colOff>
      <xdr:row>25</xdr:row>
      <xdr:rowOff>1082277</xdr:rowOff>
    </xdr:to>
    <xdr:pic>
      <xdr:nvPicPr>
        <xdr:cNvPr id="56" name="Picture 55">
          <a:extLst>
            <a:ext uri="{FF2B5EF4-FFF2-40B4-BE49-F238E27FC236}">
              <a16:creationId xmlns:a16="http://schemas.microsoft.com/office/drawing/2014/main" id="{00000000-0008-0000-0000-000038000000}"/>
            </a:ext>
          </a:extLst>
        </xdr:cNvPr>
        <xdr:cNvPicPr>
          <a:picLocks noChangeAspect="1"/>
        </xdr:cNvPicPr>
      </xdr:nvPicPr>
      <xdr:blipFill>
        <a:blip xmlns:r="http://schemas.openxmlformats.org/officeDocument/2006/relationships" r:embed="rId5"/>
        <a:stretch>
          <a:fillRect/>
        </a:stretch>
      </xdr:blipFill>
      <xdr:spPr>
        <a:xfrm>
          <a:off x="7675563" y="13787437"/>
          <a:ext cx="1198562" cy="697785"/>
        </a:xfrm>
        <a:prstGeom prst="rect">
          <a:avLst/>
        </a:prstGeom>
      </xdr:spPr>
    </xdr:pic>
    <xdr:clientData/>
  </xdr:twoCellAnchor>
  <xdr:oneCellAnchor>
    <xdr:from>
      <xdr:col>5</xdr:col>
      <xdr:colOff>238125</xdr:colOff>
      <xdr:row>26</xdr:row>
      <xdr:rowOff>492126</xdr:rowOff>
    </xdr:from>
    <xdr:ext cx="1119188" cy="769938"/>
    <xdr:pic>
      <xdr:nvPicPr>
        <xdr:cNvPr id="57" name="Picture 56">
          <a:extLst>
            <a:ext uri="{FF2B5EF4-FFF2-40B4-BE49-F238E27FC236}">
              <a16:creationId xmlns:a16="http://schemas.microsoft.com/office/drawing/2014/main" id="{00000000-0008-0000-0000-000039000000}"/>
            </a:ext>
          </a:extLst>
        </xdr:cNvPr>
        <xdr:cNvPicPr>
          <a:picLocks noChangeAspect="1"/>
        </xdr:cNvPicPr>
      </xdr:nvPicPr>
      <xdr:blipFill>
        <a:blip xmlns:r="http://schemas.openxmlformats.org/officeDocument/2006/relationships" r:embed="rId6"/>
        <a:stretch>
          <a:fillRect/>
        </a:stretch>
      </xdr:blipFill>
      <xdr:spPr>
        <a:xfrm>
          <a:off x="7667625" y="19145251"/>
          <a:ext cx="1119188" cy="769938"/>
        </a:xfrm>
        <a:prstGeom prst="rect">
          <a:avLst/>
        </a:prstGeom>
      </xdr:spPr>
    </xdr:pic>
    <xdr:clientData/>
  </xdr:oneCellAnchor>
  <xdr:oneCellAnchor>
    <xdr:from>
      <xdr:col>5</xdr:col>
      <xdr:colOff>396875</xdr:colOff>
      <xdr:row>27</xdr:row>
      <xdr:rowOff>642937</xdr:rowOff>
    </xdr:from>
    <xdr:ext cx="873125" cy="468312"/>
    <xdr:pic>
      <xdr:nvPicPr>
        <xdr:cNvPr id="61" name="Picture 60">
          <a:extLst>
            <a:ext uri="{FF2B5EF4-FFF2-40B4-BE49-F238E27FC236}">
              <a16:creationId xmlns:a16="http://schemas.microsoft.com/office/drawing/2014/main" id="{00000000-0008-0000-0000-00003D000000}"/>
            </a:ext>
          </a:extLst>
        </xdr:cNvPr>
        <xdr:cNvPicPr>
          <a:picLocks noChangeAspect="1"/>
        </xdr:cNvPicPr>
      </xdr:nvPicPr>
      <xdr:blipFill>
        <a:blip xmlns:r="http://schemas.openxmlformats.org/officeDocument/2006/relationships" r:embed="rId6"/>
        <a:stretch>
          <a:fillRect/>
        </a:stretch>
      </xdr:blipFill>
      <xdr:spPr>
        <a:xfrm>
          <a:off x="7826375" y="17383125"/>
          <a:ext cx="873125" cy="468312"/>
        </a:xfrm>
        <a:prstGeom prst="rect">
          <a:avLst/>
        </a:prstGeom>
      </xdr:spPr>
    </xdr:pic>
    <xdr:clientData/>
  </xdr:oneCellAnchor>
  <xdr:twoCellAnchor editAs="oneCell">
    <xdr:from>
      <xdr:col>5</xdr:col>
      <xdr:colOff>254001</xdr:colOff>
      <xdr:row>65</xdr:row>
      <xdr:rowOff>1272881</xdr:rowOff>
    </xdr:from>
    <xdr:to>
      <xdr:col>5</xdr:col>
      <xdr:colOff>1316991</xdr:colOff>
      <xdr:row>65</xdr:row>
      <xdr:rowOff>2097442</xdr:rowOff>
    </xdr:to>
    <xdr:pic>
      <xdr:nvPicPr>
        <xdr:cNvPr id="6" name="Pictur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9"/>
        <a:stretch>
          <a:fillRect/>
        </a:stretch>
      </xdr:blipFill>
      <xdr:spPr>
        <a:xfrm>
          <a:off x="7683501" y="74901131"/>
          <a:ext cx="1047750" cy="824561"/>
        </a:xfrm>
        <a:prstGeom prst="rect">
          <a:avLst/>
        </a:prstGeom>
      </xdr:spPr>
    </xdr:pic>
    <xdr:clientData/>
  </xdr:twoCellAnchor>
  <xdr:twoCellAnchor editAs="oneCell">
    <xdr:from>
      <xdr:col>5</xdr:col>
      <xdr:colOff>150812</xdr:colOff>
      <xdr:row>48</xdr:row>
      <xdr:rowOff>142875</xdr:rowOff>
    </xdr:from>
    <xdr:to>
      <xdr:col>5</xdr:col>
      <xdr:colOff>670242</xdr:colOff>
      <xdr:row>48</xdr:row>
      <xdr:rowOff>1127404</xdr:rowOff>
    </xdr:to>
    <xdr:pic>
      <xdr:nvPicPr>
        <xdr:cNvPr id="68" name="Picture 67">
          <a:extLst>
            <a:ext uri="{FF2B5EF4-FFF2-40B4-BE49-F238E27FC236}">
              <a16:creationId xmlns:a16="http://schemas.microsoft.com/office/drawing/2014/main" id="{00000000-0008-0000-0000-000044000000}"/>
            </a:ext>
          </a:extLst>
        </xdr:cNvPr>
        <xdr:cNvPicPr>
          <a:picLocks noChangeAspect="1"/>
        </xdr:cNvPicPr>
      </xdr:nvPicPr>
      <xdr:blipFill>
        <a:blip xmlns:r="http://schemas.openxmlformats.org/officeDocument/2006/relationships" r:embed="rId40"/>
        <a:stretch>
          <a:fillRect/>
        </a:stretch>
      </xdr:blipFill>
      <xdr:spPr>
        <a:xfrm>
          <a:off x="7580312" y="50823813"/>
          <a:ext cx="508000" cy="995959"/>
        </a:xfrm>
        <a:prstGeom prst="rect">
          <a:avLst/>
        </a:prstGeom>
      </xdr:spPr>
    </xdr:pic>
    <xdr:clientData/>
  </xdr:twoCellAnchor>
  <xdr:twoCellAnchor editAs="oneCell">
    <xdr:from>
      <xdr:col>5</xdr:col>
      <xdr:colOff>730250</xdr:colOff>
      <xdr:row>48</xdr:row>
      <xdr:rowOff>1119188</xdr:rowOff>
    </xdr:from>
    <xdr:to>
      <xdr:col>5</xdr:col>
      <xdr:colOff>1471929</xdr:colOff>
      <xdr:row>48</xdr:row>
      <xdr:rowOff>2231611</xdr:rowOff>
    </xdr:to>
    <xdr:pic>
      <xdr:nvPicPr>
        <xdr:cNvPr id="69" name="Picture 68">
          <a:extLst>
            <a:ext uri="{FF2B5EF4-FFF2-40B4-BE49-F238E27FC236}">
              <a16:creationId xmlns:a16="http://schemas.microsoft.com/office/drawing/2014/main" id="{00000000-0008-0000-0000-000045000000}"/>
            </a:ext>
          </a:extLst>
        </xdr:cNvPr>
        <xdr:cNvPicPr>
          <a:picLocks noChangeAspect="1"/>
        </xdr:cNvPicPr>
      </xdr:nvPicPr>
      <xdr:blipFill>
        <a:blip xmlns:r="http://schemas.openxmlformats.org/officeDocument/2006/relationships" r:embed="rId41"/>
        <a:stretch>
          <a:fillRect/>
        </a:stretch>
      </xdr:blipFill>
      <xdr:spPr>
        <a:xfrm>
          <a:off x="8159750" y="51800126"/>
          <a:ext cx="730249" cy="111750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89"/>
  <sheetViews>
    <sheetView tabSelected="1" zoomScale="120" zoomScaleNormal="120" workbookViewId="0">
      <selection activeCell="B16" sqref="B16:G16"/>
    </sheetView>
  </sheetViews>
  <sheetFormatPr defaultRowHeight="14.5" x14ac:dyDescent="0.35"/>
  <cols>
    <col min="1" max="1" width="3" customWidth="1"/>
    <col min="2" max="2" width="4.1796875" customWidth="1"/>
    <col min="3" max="3" width="17.81640625" customWidth="1"/>
    <col min="4" max="4" width="67" customWidth="1"/>
    <col min="5" max="5" width="19.453125" customWidth="1"/>
    <col min="6" max="6" width="23.453125" customWidth="1"/>
    <col min="7" max="7" width="7.81640625" customWidth="1"/>
    <col min="8" max="8" width="14.81640625" style="9" customWidth="1"/>
    <col min="9" max="9" width="12.26953125" style="33" customWidth="1"/>
    <col min="10" max="10" width="11.36328125" customWidth="1"/>
    <col min="11" max="11" width="11.7265625" customWidth="1"/>
  </cols>
  <sheetData>
    <row r="2" spans="1:9" x14ac:dyDescent="0.35">
      <c r="A2" s="52" t="s">
        <v>8</v>
      </c>
      <c r="B2" s="52"/>
      <c r="C2" s="52"/>
      <c r="D2" s="52"/>
      <c r="E2" s="52"/>
      <c r="F2" s="52"/>
      <c r="G2" s="52"/>
    </row>
    <row r="3" spans="1:9" x14ac:dyDescent="0.35">
      <c r="A3" s="53"/>
      <c r="B3" s="54"/>
      <c r="C3" s="54"/>
      <c r="D3" s="54"/>
      <c r="E3" s="54"/>
      <c r="F3" s="54"/>
      <c r="G3" s="54"/>
    </row>
    <row r="4" spans="1:9" s="5" customFormat="1" ht="18.649999999999999" customHeight="1" x14ac:dyDescent="0.3">
      <c r="A4" s="4"/>
      <c r="B4" s="55" t="s">
        <v>162</v>
      </c>
      <c r="C4" s="55"/>
      <c r="D4" s="55"/>
      <c r="E4" s="55"/>
      <c r="F4" s="55"/>
      <c r="G4" s="55"/>
      <c r="H4" s="10"/>
      <c r="I4" s="34"/>
    </row>
    <row r="5" spans="1:9" s="3" customFormat="1" ht="9" customHeight="1" x14ac:dyDescent="0.35">
      <c r="B5" s="56"/>
      <c r="C5" s="57"/>
      <c r="D5" s="57"/>
      <c r="E5" s="57"/>
      <c r="F5" s="57"/>
      <c r="G5" s="57"/>
      <c r="H5" s="11"/>
      <c r="I5" s="35"/>
    </row>
    <row r="6" spans="1:9" s="1" customFormat="1" ht="13" x14ac:dyDescent="0.3">
      <c r="B6" s="59" t="s">
        <v>11</v>
      </c>
      <c r="C6" s="60"/>
      <c r="D6" s="60"/>
      <c r="E6" s="60"/>
      <c r="F6" s="60"/>
      <c r="G6" s="60"/>
      <c r="H6" s="12"/>
      <c r="I6" s="36"/>
    </row>
    <row r="7" spans="1:9" s="1" customFormat="1" ht="15" customHeight="1" x14ac:dyDescent="0.3">
      <c r="B7" s="58" t="s">
        <v>22</v>
      </c>
      <c r="C7" s="58"/>
      <c r="D7" s="58"/>
      <c r="E7" s="58"/>
      <c r="F7" s="58"/>
      <c r="G7" s="58"/>
      <c r="H7" s="12"/>
      <c r="I7" s="36"/>
    </row>
    <row r="8" spans="1:9" s="1" customFormat="1" ht="15" customHeight="1" x14ac:dyDescent="0.3">
      <c r="B8" s="58" t="s">
        <v>9</v>
      </c>
      <c r="C8" s="58"/>
      <c r="D8" s="58"/>
      <c r="E8" s="58"/>
      <c r="F8" s="58"/>
      <c r="G8" s="58"/>
      <c r="H8" s="12"/>
      <c r="I8" s="36"/>
    </row>
    <row r="9" spans="1:9" s="1" customFormat="1" ht="15" customHeight="1" x14ac:dyDescent="0.3">
      <c r="B9" s="58" t="s">
        <v>23</v>
      </c>
      <c r="C9" s="58"/>
      <c r="D9" s="58"/>
      <c r="E9" s="58"/>
      <c r="F9" s="58"/>
      <c r="G9" s="58"/>
      <c r="H9" s="12"/>
      <c r="I9" s="36"/>
    </row>
    <row r="10" spans="1:9" s="1" customFormat="1" ht="15.75" customHeight="1" x14ac:dyDescent="0.3">
      <c r="B10" s="58" t="s">
        <v>0</v>
      </c>
      <c r="C10" s="58"/>
      <c r="D10" s="58"/>
      <c r="E10" s="58"/>
      <c r="F10" s="58"/>
      <c r="G10" s="58"/>
      <c r="H10" s="12"/>
      <c r="I10" s="36"/>
    </row>
    <row r="11" spans="1:9" s="1" customFormat="1" ht="15" customHeight="1" x14ac:dyDescent="0.3">
      <c r="B11" s="58" t="s">
        <v>1</v>
      </c>
      <c r="C11" s="58"/>
      <c r="D11" s="58"/>
      <c r="E11" s="58"/>
      <c r="F11" s="58"/>
      <c r="G11" s="58"/>
      <c r="H11" s="12"/>
      <c r="I11" s="36"/>
    </row>
    <row r="12" spans="1:9" s="1" customFormat="1" ht="15" customHeight="1" x14ac:dyDescent="0.3">
      <c r="B12" s="58" t="s">
        <v>2</v>
      </c>
      <c r="C12" s="58"/>
      <c r="D12" s="58"/>
      <c r="E12" s="58"/>
      <c r="F12" s="58"/>
      <c r="G12" s="58"/>
      <c r="H12" s="12"/>
      <c r="I12" s="36"/>
    </row>
    <row r="13" spans="1:9" s="1" customFormat="1" ht="274" customHeight="1" x14ac:dyDescent="0.3">
      <c r="B13" s="58" t="s">
        <v>161</v>
      </c>
      <c r="C13" s="61"/>
      <c r="D13" s="61"/>
      <c r="E13" s="61"/>
      <c r="F13" s="61"/>
      <c r="G13" s="61"/>
      <c r="H13" s="12"/>
      <c r="I13" s="36"/>
    </row>
    <row r="14" spans="1:9" s="1" customFormat="1" ht="53.15" customHeight="1" x14ac:dyDescent="0.3">
      <c r="B14" s="58" t="s">
        <v>219</v>
      </c>
      <c r="C14" s="58"/>
      <c r="D14" s="58"/>
      <c r="E14" s="58"/>
      <c r="F14" s="58"/>
      <c r="G14" s="58"/>
      <c r="H14" s="12"/>
      <c r="I14" s="36"/>
    </row>
    <row r="15" spans="1:9" s="1" customFormat="1" ht="30.75" customHeight="1" x14ac:dyDescent="0.3">
      <c r="B15" s="58" t="s">
        <v>225</v>
      </c>
      <c r="C15" s="58"/>
      <c r="D15" s="58"/>
      <c r="E15" s="58"/>
      <c r="F15" s="58"/>
      <c r="G15" s="58"/>
      <c r="H15" s="12"/>
      <c r="I15" s="36"/>
    </row>
    <row r="16" spans="1:9" s="1" customFormat="1" ht="16.5" customHeight="1" x14ac:dyDescent="0.3">
      <c r="B16" s="62" t="s">
        <v>220</v>
      </c>
      <c r="C16" s="58"/>
      <c r="D16" s="58"/>
      <c r="E16" s="58"/>
      <c r="F16" s="58"/>
      <c r="G16" s="58"/>
      <c r="H16" s="12"/>
      <c r="I16" s="36"/>
    </row>
    <row r="17" spans="2:11" s="1" customFormat="1" ht="66" customHeight="1" x14ac:dyDescent="0.3">
      <c r="B17" s="58" t="s">
        <v>224</v>
      </c>
      <c r="C17" s="58"/>
      <c r="D17" s="58"/>
      <c r="E17" s="58"/>
      <c r="F17" s="58"/>
      <c r="G17" s="58"/>
      <c r="H17" s="12"/>
      <c r="I17" s="36"/>
    </row>
    <row r="18" spans="2:11" s="1" customFormat="1" ht="69" customHeight="1" x14ac:dyDescent="0.3">
      <c r="B18" s="58" t="s">
        <v>221</v>
      </c>
      <c r="C18" s="58"/>
      <c r="D18" s="58"/>
      <c r="E18" s="58"/>
      <c r="F18" s="58"/>
      <c r="G18" s="58"/>
      <c r="H18" s="12"/>
      <c r="I18" s="36"/>
    </row>
    <row r="19" spans="2:11" s="1" customFormat="1" ht="28.5" customHeight="1" x14ac:dyDescent="0.3">
      <c r="B19" s="58" t="s">
        <v>222</v>
      </c>
      <c r="C19" s="58"/>
      <c r="D19" s="58"/>
      <c r="E19" s="58"/>
      <c r="F19" s="58"/>
      <c r="G19" s="58"/>
      <c r="H19" s="12"/>
      <c r="I19" s="36"/>
    </row>
    <row r="20" spans="2:11" s="1" customFormat="1" ht="93" customHeight="1" x14ac:dyDescent="0.3">
      <c r="B20" s="58" t="s">
        <v>223</v>
      </c>
      <c r="C20" s="58"/>
      <c r="D20" s="58"/>
      <c r="E20" s="58"/>
      <c r="F20" s="58"/>
      <c r="G20" s="58"/>
      <c r="H20" s="12"/>
      <c r="I20" s="36"/>
    </row>
    <row r="21" spans="2:11" s="1" customFormat="1" ht="13" x14ac:dyDescent="0.3">
      <c r="B21" s="58"/>
      <c r="C21" s="58"/>
      <c r="D21" s="58"/>
      <c r="E21" s="58"/>
      <c r="F21" s="58"/>
      <c r="G21" s="58"/>
      <c r="H21" s="12"/>
      <c r="I21" s="36"/>
    </row>
    <row r="22" spans="2:11" s="1" customFormat="1" ht="55.25" customHeight="1" x14ac:dyDescent="0.3">
      <c r="B22" s="58" t="s">
        <v>10</v>
      </c>
      <c r="C22" s="58"/>
      <c r="D22" s="58"/>
      <c r="E22" s="58"/>
      <c r="F22" s="58"/>
      <c r="G22" s="58"/>
      <c r="H22" s="12"/>
      <c r="I22" s="36"/>
    </row>
    <row r="23" spans="2:11" s="1" customFormat="1" ht="50.25" customHeight="1" x14ac:dyDescent="0.3">
      <c r="B23" s="6" t="s">
        <v>5</v>
      </c>
      <c r="C23" s="6" t="s">
        <v>3</v>
      </c>
      <c r="D23" s="6" t="s">
        <v>4</v>
      </c>
      <c r="E23" s="6" t="s">
        <v>12</v>
      </c>
      <c r="F23" s="6" t="s">
        <v>15</v>
      </c>
      <c r="G23" s="25" t="s">
        <v>16</v>
      </c>
      <c r="H23" s="31" t="s">
        <v>207</v>
      </c>
      <c r="I23" s="37" t="s">
        <v>208</v>
      </c>
      <c r="J23" s="32" t="s">
        <v>209</v>
      </c>
      <c r="K23" s="32" t="s">
        <v>210</v>
      </c>
    </row>
    <row r="24" spans="2:11" s="1" customFormat="1" ht="18" customHeight="1" x14ac:dyDescent="0.3">
      <c r="B24" s="7" t="s">
        <v>6</v>
      </c>
      <c r="C24" s="63" t="s">
        <v>197</v>
      </c>
      <c r="D24" s="63"/>
      <c r="E24" s="63"/>
      <c r="F24" s="63"/>
      <c r="G24" s="64"/>
      <c r="H24" s="27"/>
      <c r="I24" s="38"/>
      <c r="J24" s="28"/>
      <c r="K24" s="28"/>
    </row>
    <row r="25" spans="2:11" s="2" customFormat="1" ht="130.5" customHeight="1" x14ac:dyDescent="0.25">
      <c r="B25" s="13" t="s">
        <v>47</v>
      </c>
      <c r="C25" s="14" t="s">
        <v>186</v>
      </c>
      <c r="D25" s="15" t="s">
        <v>154</v>
      </c>
      <c r="E25" s="16" t="s">
        <v>46</v>
      </c>
      <c r="F25" s="16"/>
      <c r="G25" s="26">
        <v>1</v>
      </c>
      <c r="H25" s="29"/>
      <c r="I25" s="39">
        <f>G25*H25</f>
        <v>0</v>
      </c>
      <c r="J25" s="30">
        <f>K25-I25</f>
        <v>0</v>
      </c>
      <c r="K25" s="30">
        <f>I25*1.21</f>
        <v>0</v>
      </c>
    </row>
    <row r="26" spans="2:11" s="2" customFormat="1" ht="137.25" customHeight="1" x14ac:dyDescent="0.25">
      <c r="B26" s="13" t="s">
        <v>48</v>
      </c>
      <c r="C26" s="22" t="s">
        <v>187</v>
      </c>
      <c r="D26" s="15" t="s">
        <v>179</v>
      </c>
      <c r="E26" s="16" t="s">
        <v>177</v>
      </c>
      <c r="F26" s="16"/>
      <c r="G26" s="26">
        <v>1</v>
      </c>
      <c r="H26" s="29"/>
      <c r="I26" s="39">
        <f t="shared" ref="I26:I30" si="0">G26*H26</f>
        <v>0</v>
      </c>
      <c r="J26" s="30">
        <f t="shared" ref="J26:J49" si="1">K26-I26</f>
        <v>0</v>
      </c>
      <c r="K26" s="30">
        <f t="shared" ref="K26:K30" si="2">I26*1.21</f>
        <v>0</v>
      </c>
    </row>
    <row r="27" spans="2:11" s="2" customFormat="1" ht="124.5" customHeight="1" x14ac:dyDescent="0.25">
      <c r="B27" s="13" t="s">
        <v>49</v>
      </c>
      <c r="C27" s="17" t="s">
        <v>188</v>
      </c>
      <c r="D27" s="15" t="s">
        <v>110</v>
      </c>
      <c r="E27" s="16" t="s">
        <v>45</v>
      </c>
      <c r="F27" s="23"/>
      <c r="G27" s="26">
        <v>2</v>
      </c>
      <c r="H27" s="29"/>
      <c r="I27" s="39">
        <f t="shared" si="0"/>
        <v>0</v>
      </c>
      <c r="J27" s="30">
        <f t="shared" si="1"/>
        <v>0</v>
      </c>
      <c r="K27" s="30">
        <f t="shared" si="2"/>
        <v>0</v>
      </c>
    </row>
    <row r="28" spans="2:11" s="2" customFormat="1" ht="109" customHeight="1" x14ac:dyDescent="0.25">
      <c r="B28" s="13" t="s">
        <v>180</v>
      </c>
      <c r="C28" s="18" t="s">
        <v>178</v>
      </c>
      <c r="D28" s="19" t="s">
        <v>110</v>
      </c>
      <c r="E28" s="16" t="s">
        <v>189</v>
      </c>
      <c r="F28" s="24"/>
      <c r="G28" s="26">
        <v>1</v>
      </c>
      <c r="H28" s="29"/>
      <c r="I28" s="39">
        <f t="shared" si="0"/>
        <v>0</v>
      </c>
      <c r="J28" s="30">
        <f t="shared" si="1"/>
        <v>0</v>
      </c>
      <c r="K28" s="30">
        <f t="shared" si="2"/>
        <v>0</v>
      </c>
    </row>
    <row r="29" spans="2:11" s="2" customFormat="1" ht="37.5" customHeight="1" x14ac:dyDescent="0.25">
      <c r="B29" s="13" t="s">
        <v>50</v>
      </c>
      <c r="C29" s="65" t="s">
        <v>152</v>
      </c>
      <c r="D29" s="70" t="s">
        <v>155</v>
      </c>
      <c r="E29" s="16" t="s">
        <v>45</v>
      </c>
      <c r="F29" s="67"/>
      <c r="G29" s="26">
        <v>1</v>
      </c>
      <c r="H29" s="29"/>
      <c r="I29" s="39">
        <f t="shared" si="0"/>
        <v>0</v>
      </c>
      <c r="J29" s="30">
        <f t="shared" si="1"/>
        <v>0</v>
      </c>
      <c r="K29" s="30">
        <f t="shared" si="2"/>
        <v>0</v>
      </c>
    </row>
    <row r="30" spans="2:11" s="2" customFormat="1" ht="80.150000000000006" customHeight="1" x14ac:dyDescent="0.25">
      <c r="B30" s="13" t="s">
        <v>51</v>
      </c>
      <c r="C30" s="66"/>
      <c r="D30" s="77"/>
      <c r="E30" s="16" t="s">
        <v>44</v>
      </c>
      <c r="F30" s="68"/>
      <c r="G30" s="26">
        <v>7</v>
      </c>
      <c r="H30" s="29"/>
      <c r="I30" s="39">
        <f t="shared" si="0"/>
        <v>0</v>
      </c>
      <c r="J30" s="30">
        <f t="shared" si="1"/>
        <v>0</v>
      </c>
      <c r="K30" s="30">
        <f t="shared" si="2"/>
        <v>0</v>
      </c>
    </row>
    <row r="31" spans="2:11" s="2" customFormat="1" ht="36" customHeight="1" x14ac:dyDescent="0.25">
      <c r="B31" s="13" t="s">
        <v>52</v>
      </c>
      <c r="C31" s="65" t="s">
        <v>102</v>
      </c>
      <c r="D31" s="70" t="s">
        <v>156</v>
      </c>
      <c r="E31" s="16" t="s">
        <v>121</v>
      </c>
      <c r="F31" s="72"/>
      <c r="G31" s="26">
        <v>1</v>
      </c>
      <c r="H31" s="29"/>
      <c r="I31" s="39">
        <f t="shared" ref="I31:I49" si="3">G31*H31</f>
        <v>0</v>
      </c>
      <c r="J31" s="30">
        <f t="shared" si="1"/>
        <v>0</v>
      </c>
      <c r="K31" s="30">
        <f t="shared" ref="K31:K49" si="4">I31*1.21</f>
        <v>0</v>
      </c>
    </row>
    <row r="32" spans="2:11" s="2" customFormat="1" ht="104.15" customHeight="1" x14ac:dyDescent="0.25">
      <c r="B32" s="13" t="s">
        <v>53</v>
      </c>
      <c r="C32" s="69"/>
      <c r="D32" s="71"/>
      <c r="E32" s="16" t="s">
        <v>122</v>
      </c>
      <c r="F32" s="73"/>
      <c r="G32" s="26">
        <v>15</v>
      </c>
      <c r="H32" s="29"/>
      <c r="I32" s="39">
        <f t="shared" si="3"/>
        <v>0</v>
      </c>
      <c r="J32" s="30">
        <f t="shared" si="1"/>
        <v>0</v>
      </c>
      <c r="K32" s="30">
        <f t="shared" si="4"/>
        <v>0</v>
      </c>
    </row>
    <row r="33" spans="2:11" s="2" customFormat="1" ht="221.15" customHeight="1" x14ac:dyDescent="0.25">
      <c r="B33" s="13" t="s">
        <v>54</v>
      </c>
      <c r="C33" s="18" t="s">
        <v>103</v>
      </c>
      <c r="D33" s="19" t="s">
        <v>157</v>
      </c>
      <c r="E33" s="16" t="s">
        <v>122</v>
      </c>
      <c r="F33" s="20"/>
      <c r="G33" s="26">
        <v>8</v>
      </c>
      <c r="H33" s="29"/>
      <c r="I33" s="39">
        <f t="shared" si="3"/>
        <v>0</v>
      </c>
      <c r="J33" s="30">
        <f t="shared" si="1"/>
        <v>0</v>
      </c>
      <c r="K33" s="30">
        <f t="shared" si="4"/>
        <v>0</v>
      </c>
    </row>
    <row r="34" spans="2:11" s="2" customFormat="1" ht="127.5" customHeight="1" x14ac:dyDescent="0.25">
      <c r="B34" s="13" t="s">
        <v>55</v>
      </c>
      <c r="C34" s="17" t="s">
        <v>20</v>
      </c>
      <c r="D34" s="15" t="s">
        <v>110</v>
      </c>
      <c r="E34" s="16" t="s">
        <v>43</v>
      </c>
      <c r="F34" s="16"/>
      <c r="G34" s="26">
        <v>1</v>
      </c>
      <c r="H34" s="29"/>
      <c r="I34" s="39">
        <f t="shared" si="3"/>
        <v>0</v>
      </c>
      <c r="J34" s="30">
        <f t="shared" si="1"/>
        <v>0</v>
      </c>
      <c r="K34" s="30">
        <f t="shared" si="4"/>
        <v>0</v>
      </c>
    </row>
    <row r="35" spans="2:11" s="2" customFormat="1" ht="153" customHeight="1" x14ac:dyDescent="0.25">
      <c r="B35" s="13" t="s">
        <v>56</v>
      </c>
      <c r="C35" s="17" t="s">
        <v>21</v>
      </c>
      <c r="D35" s="15" t="s">
        <v>183</v>
      </c>
      <c r="E35" s="16" t="s">
        <v>123</v>
      </c>
      <c r="F35" s="16"/>
      <c r="G35" s="26">
        <v>1</v>
      </c>
      <c r="H35" s="29"/>
      <c r="I35" s="39">
        <f t="shared" si="3"/>
        <v>0</v>
      </c>
      <c r="J35" s="30">
        <f t="shared" si="1"/>
        <v>0</v>
      </c>
      <c r="K35" s="30">
        <f t="shared" si="4"/>
        <v>0</v>
      </c>
    </row>
    <row r="36" spans="2:11" s="2" customFormat="1" ht="133.5" customHeight="1" x14ac:dyDescent="0.25">
      <c r="B36" s="13" t="s">
        <v>57</v>
      </c>
      <c r="C36" s="14" t="s">
        <v>90</v>
      </c>
      <c r="D36" s="15" t="s">
        <v>158</v>
      </c>
      <c r="E36" s="16" t="s">
        <v>182</v>
      </c>
      <c r="F36" s="16"/>
      <c r="G36" s="26">
        <v>1</v>
      </c>
      <c r="H36" s="29"/>
      <c r="I36" s="39">
        <f t="shared" si="3"/>
        <v>0</v>
      </c>
      <c r="J36" s="30">
        <f t="shared" si="1"/>
        <v>0</v>
      </c>
      <c r="K36" s="30">
        <f t="shared" si="4"/>
        <v>0</v>
      </c>
    </row>
    <row r="37" spans="2:11" s="2" customFormat="1" ht="95.25" customHeight="1" x14ac:dyDescent="0.25">
      <c r="B37" s="13" t="s">
        <v>153</v>
      </c>
      <c r="C37" s="14" t="s">
        <v>174</v>
      </c>
      <c r="D37" s="15" t="s">
        <v>176</v>
      </c>
      <c r="E37" s="16" t="s">
        <v>175</v>
      </c>
      <c r="F37" s="16"/>
      <c r="G37" s="26">
        <v>1</v>
      </c>
      <c r="H37" s="29"/>
      <c r="I37" s="39">
        <f t="shared" si="3"/>
        <v>0</v>
      </c>
      <c r="J37" s="30">
        <f t="shared" si="1"/>
        <v>0</v>
      </c>
      <c r="K37" s="30">
        <f t="shared" si="4"/>
        <v>0</v>
      </c>
    </row>
    <row r="38" spans="2:11" s="2" customFormat="1" ht="82.5" customHeight="1" x14ac:dyDescent="0.25">
      <c r="B38" s="13" t="s">
        <v>58</v>
      </c>
      <c r="C38" s="14" t="s">
        <v>24</v>
      </c>
      <c r="D38" s="15" t="s">
        <v>117</v>
      </c>
      <c r="E38" s="16" t="s">
        <v>42</v>
      </c>
      <c r="F38" s="16"/>
      <c r="G38" s="26">
        <v>37</v>
      </c>
      <c r="H38" s="29"/>
      <c r="I38" s="39">
        <f t="shared" si="3"/>
        <v>0</v>
      </c>
      <c r="J38" s="30">
        <f t="shared" si="1"/>
        <v>0</v>
      </c>
      <c r="K38" s="30">
        <f t="shared" si="4"/>
        <v>0</v>
      </c>
    </row>
    <row r="39" spans="2:11" s="2" customFormat="1" ht="64.5" customHeight="1" x14ac:dyDescent="0.25">
      <c r="B39" s="13" t="s">
        <v>59</v>
      </c>
      <c r="C39" s="14" t="s">
        <v>91</v>
      </c>
      <c r="D39" s="15" t="s">
        <v>118</v>
      </c>
      <c r="E39" s="16" t="s">
        <v>41</v>
      </c>
      <c r="F39" s="16"/>
      <c r="G39" s="26">
        <v>33</v>
      </c>
      <c r="H39" s="29"/>
      <c r="I39" s="39">
        <f t="shared" si="3"/>
        <v>0</v>
      </c>
      <c r="J39" s="30">
        <f t="shared" si="1"/>
        <v>0</v>
      </c>
      <c r="K39" s="30">
        <f t="shared" si="4"/>
        <v>0</v>
      </c>
    </row>
    <row r="40" spans="2:11" s="2" customFormat="1" ht="104.25" customHeight="1" x14ac:dyDescent="0.25">
      <c r="B40" s="13" t="s">
        <v>60</v>
      </c>
      <c r="C40" s="14" t="s">
        <v>101</v>
      </c>
      <c r="D40" s="15" t="s">
        <v>111</v>
      </c>
      <c r="E40" s="16" t="s">
        <v>40</v>
      </c>
      <c r="F40" s="16"/>
      <c r="G40" s="26">
        <v>31</v>
      </c>
      <c r="H40" s="29"/>
      <c r="I40" s="39">
        <f t="shared" si="3"/>
        <v>0</v>
      </c>
      <c r="J40" s="30">
        <f t="shared" si="1"/>
        <v>0</v>
      </c>
      <c r="K40" s="30">
        <f t="shared" si="4"/>
        <v>0</v>
      </c>
    </row>
    <row r="41" spans="2:11" s="2" customFormat="1" ht="149.25" customHeight="1" x14ac:dyDescent="0.25">
      <c r="B41" s="13" t="s">
        <v>61</v>
      </c>
      <c r="C41" s="14" t="s">
        <v>104</v>
      </c>
      <c r="D41" s="15" t="s">
        <v>159</v>
      </c>
      <c r="E41" s="16" t="s">
        <v>39</v>
      </c>
      <c r="F41" s="16"/>
      <c r="G41" s="26">
        <v>1</v>
      </c>
      <c r="H41" s="29"/>
      <c r="I41" s="39">
        <f t="shared" si="3"/>
        <v>0</v>
      </c>
      <c r="J41" s="30">
        <f t="shared" si="1"/>
        <v>0</v>
      </c>
      <c r="K41" s="30">
        <f t="shared" si="4"/>
        <v>0</v>
      </c>
    </row>
    <row r="42" spans="2:11" s="2" customFormat="1" ht="149.25" customHeight="1" x14ac:dyDescent="0.25">
      <c r="B42" s="13" t="s">
        <v>62</v>
      </c>
      <c r="C42" s="14" t="s">
        <v>105</v>
      </c>
      <c r="D42" s="15" t="s">
        <v>112</v>
      </c>
      <c r="E42" s="16" t="s">
        <v>37</v>
      </c>
      <c r="F42" s="16"/>
      <c r="G42" s="26">
        <v>18</v>
      </c>
      <c r="H42" s="29"/>
      <c r="I42" s="39">
        <f t="shared" si="3"/>
        <v>0</v>
      </c>
      <c r="J42" s="30">
        <f t="shared" si="1"/>
        <v>0</v>
      </c>
      <c r="K42" s="30">
        <f t="shared" si="4"/>
        <v>0</v>
      </c>
    </row>
    <row r="43" spans="2:11" s="2" customFormat="1" ht="141.75" customHeight="1" x14ac:dyDescent="0.25">
      <c r="B43" s="13" t="s">
        <v>63</v>
      </c>
      <c r="C43" s="14" t="s">
        <v>92</v>
      </c>
      <c r="D43" s="15" t="s">
        <v>113</v>
      </c>
      <c r="E43" s="16" t="s">
        <v>37</v>
      </c>
      <c r="F43" s="16"/>
      <c r="G43" s="26">
        <v>16</v>
      </c>
      <c r="H43" s="29"/>
      <c r="I43" s="39">
        <f t="shared" si="3"/>
        <v>0</v>
      </c>
      <c r="J43" s="30">
        <f t="shared" si="1"/>
        <v>0</v>
      </c>
      <c r="K43" s="30">
        <f t="shared" si="4"/>
        <v>0</v>
      </c>
    </row>
    <row r="44" spans="2:11" s="2" customFormat="1" ht="137.25" customHeight="1" x14ac:dyDescent="0.25">
      <c r="B44" s="13" t="s">
        <v>64</v>
      </c>
      <c r="C44" s="14" t="s">
        <v>93</v>
      </c>
      <c r="D44" s="15" t="s">
        <v>114</v>
      </c>
      <c r="E44" s="16" t="s">
        <v>38</v>
      </c>
      <c r="F44" s="16"/>
      <c r="G44" s="26">
        <v>1</v>
      </c>
      <c r="H44" s="29"/>
      <c r="I44" s="39">
        <f t="shared" si="3"/>
        <v>0</v>
      </c>
      <c r="J44" s="30">
        <f t="shared" si="1"/>
        <v>0</v>
      </c>
      <c r="K44" s="30">
        <f t="shared" si="4"/>
        <v>0</v>
      </c>
    </row>
    <row r="45" spans="2:11" s="2" customFormat="1" ht="138.75" customHeight="1" x14ac:dyDescent="0.25">
      <c r="B45" s="13" t="s">
        <v>65</v>
      </c>
      <c r="C45" s="14" t="s">
        <v>94</v>
      </c>
      <c r="D45" s="15" t="s">
        <v>173</v>
      </c>
      <c r="E45" s="16" t="s">
        <v>37</v>
      </c>
      <c r="F45" s="16"/>
      <c r="G45" s="26">
        <v>5</v>
      </c>
      <c r="H45" s="29"/>
      <c r="I45" s="39">
        <f t="shared" si="3"/>
        <v>0</v>
      </c>
      <c r="J45" s="30">
        <f t="shared" si="1"/>
        <v>0</v>
      </c>
      <c r="K45" s="30">
        <f t="shared" si="4"/>
        <v>0</v>
      </c>
    </row>
    <row r="46" spans="2:11" s="2" customFormat="1" ht="105" customHeight="1" x14ac:dyDescent="0.25">
      <c r="B46" s="13" t="s">
        <v>66</v>
      </c>
      <c r="C46" s="14" t="s">
        <v>95</v>
      </c>
      <c r="D46" s="21" t="s">
        <v>115</v>
      </c>
      <c r="E46" s="16" t="s">
        <v>36</v>
      </c>
      <c r="F46" s="16"/>
      <c r="G46" s="26">
        <v>6</v>
      </c>
      <c r="H46" s="29"/>
      <c r="I46" s="39">
        <f t="shared" si="3"/>
        <v>0</v>
      </c>
      <c r="J46" s="30">
        <f t="shared" si="1"/>
        <v>0</v>
      </c>
      <c r="K46" s="30">
        <f t="shared" si="4"/>
        <v>0</v>
      </c>
    </row>
    <row r="47" spans="2:11" s="2" customFormat="1" ht="105" customHeight="1" x14ac:dyDescent="0.25">
      <c r="B47" s="13" t="s">
        <v>181</v>
      </c>
      <c r="C47" s="14" t="s">
        <v>106</v>
      </c>
      <c r="D47" s="15" t="s">
        <v>116</v>
      </c>
      <c r="E47" s="16" t="s">
        <v>35</v>
      </c>
      <c r="F47" s="16"/>
      <c r="G47" s="26">
        <v>1</v>
      </c>
      <c r="H47" s="29"/>
      <c r="I47" s="39">
        <f t="shared" si="3"/>
        <v>0</v>
      </c>
      <c r="J47" s="30">
        <f t="shared" si="1"/>
        <v>0</v>
      </c>
      <c r="K47" s="30">
        <f t="shared" si="4"/>
        <v>0</v>
      </c>
    </row>
    <row r="48" spans="2:11" s="2" customFormat="1" ht="140.25" customHeight="1" x14ac:dyDescent="0.25">
      <c r="B48" s="13" t="s">
        <v>190</v>
      </c>
      <c r="C48" s="14" t="s">
        <v>193</v>
      </c>
      <c r="D48" s="21" t="s">
        <v>171</v>
      </c>
      <c r="E48" s="16" t="s">
        <v>34</v>
      </c>
      <c r="F48" s="16"/>
      <c r="G48" s="26">
        <v>5</v>
      </c>
      <c r="H48" s="29"/>
      <c r="I48" s="39">
        <f t="shared" si="3"/>
        <v>0</v>
      </c>
      <c r="J48" s="30">
        <f t="shared" si="1"/>
        <v>0</v>
      </c>
      <c r="K48" s="30">
        <f t="shared" si="4"/>
        <v>0</v>
      </c>
    </row>
    <row r="49" spans="1:11" s="2" customFormat="1" ht="184.5" customHeight="1" x14ac:dyDescent="0.25">
      <c r="B49" s="13" t="s">
        <v>195</v>
      </c>
      <c r="C49" s="14" t="s">
        <v>194</v>
      </c>
      <c r="D49" s="21" t="s">
        <v>192</v>
      </c>
      <c r="E49" s="16" t="s">
        <v>196</v>
      </c>
      <c r="F49" s="16"/>
      <c r="G49" s="26">
        <v>5</v>
      </c>
      <c r="H49" s="29"/>
      <c r="I49" s="39">
        <f t="shared" si="3"/>
        <v>0</v>
      </c>
      <c r="J49" s="30">
        <f t="shared" si="1"/>
        <v>0</v>
      </c>
      <c r="K49" s="30">
        <f t="shared" si="4"/>
        <v>0</v>
      </c>
    </row>
    <row r="50" spans="1:11" s="2" customFormat="1" ht="15" customHeight="1" x14ac:dyDescent="0.25">
      <c r="B50" s="74" t="s">
        <v>211</v>
      </c>
      <c r="C50" s="75"/>
      <c r="D50" s="75"/>
      <c r="E50" s="75"/>
      <c r="F50" s="75"/>
      <c r="G50" s="76"/>
      <c r="H50" s="43"/>
      <c r="I50" s="44">
        <f>SUM(I25:I49)</f>
        <v>0</v>
      </c>
      <c r="J50" s="44">
        <f t="shared" ref="J50:K50" si="5">SUM(J25:J49)</f>
        <v>0</v>
      </c>
      <c r="K50" s="44">
        <f t="shared" si="5"/>
        <v>0</v>
      </c>
    </row>
    <row r="51" spans="1:11" s="1" customFormat="1" ht="18" customHeight="1" x14ac:dyDescent="0.3">
      <c r="B51" s="7" t="s">
        <v>7</v>
      </c>
      <c r="C51" s="63" t="s">
        <v>198</v>
      </c>
      <c r="D51" s="63"/>
      <c r="E51" s="63"/>
      <c r="F51" s="63"/>
      <c r="G51" s="64"/>
      <c r="H51" s="40"/>
      <c r="I51" s="41"/>
      <c r="J51" s="42"/>
      <c r="K51" s="42"/>
    </row>
    <row r="52" spans="1:11" s="2" customFormat="1" ht="332" customHeight="1" x14ac:dyDescent="0.25">
      <c r="B52" s="13" t="s">
        <v>67</v>
      </c>
      <c r="C52" s="14" t="s">
        <v>168</v>
      </c>
      <c r="D52" s="21" t="s">
        <v>172</v>
      </c>
      <c r="E52" s="16" t="s">
        <v>146</v>
      </c>
      <c r="F52" s="16"/>
      <c r="G52" s="26">
        <v>1</v>
      </c>
      <c r="H52" s="48"/>
      <c r="I52" s="39">
        <f>G52*H52</f>
        <v>0</v>
      </c>
      <c r="J52" s="39">
        <f>K52-I52</f>
        <v>0</v>
      </c>
      <c r="K52" s="39">
        <f>I52*1.21</f>
        <v>0</v>
      </c>
    </row>
    <row r="53" spans="1:11" s="2" customFormat="1" ht="299" customHeight="1" x14ac:dyDescent="0.25">
      <c r="B53" s="13" t="s">
        <v>68</v>
      </c>
      <c r="C53" s="14" t="s">
        <v>169</v>
      </c>
      <c r="D53" s="21" t="s">
        <v>185</v>
      </c>
      <c r="E53" s="16" t="s">
        <v>147</v>
      </c>
      <c r="F53" s="16"/>
      <c r="G53" s="26">
        <v>1</v>
      </c>
      <c r="H53" s="48"/>
      <c r="I53" s="39">
        <f>G53*H53</f>
        <v>0</v>
      </c>
      <c r="J53" s="39">
        <f>K53-I53</f>
        <v>0</v>
      </c>
      <c r="K53" s="39">
        <f>I53*1.21</f>
        <v>0</v>
      </c>
    </row>
    <row r="54" spans="1:11" s="2" customFormat="1" ht="22.5" customHeight="1" x14ac:dyDescent="0.25">
      <c r="B54" s="74" t="s">
        <v>212</v>
      </c>
      <c r="C54" s="79"/>
      <c r="D54" s="79"/>
      <c r="E54" s="79"/>
      <c r="F54" s="79"/>
      <c r="G54" s="80"/>
      <c r="H54" s="49"/>
      <c r="I54" s="44">
        <f>SUM(I52:I53)</f>
        <v>0</v>
      </c>
      <c r="J54" s="44">
        <f t="shared" ref="J54:K54" si="6">SUM(J52:J53)</f>
        <v>0</v>
      </c>
      <c r="K54" s="44">
        <f t="shared" si="6"/>
        <v>0</v>
      </c>
    </row>
    <row r="55" spans="1:11" s="2" customFormat="1" ht="18" customHeight="1" x14ac:dyDescent="0.25">
      <c r="B55" s="8" t="s">
        <v>13</v>
      </c>
      <c r="C55" s="63" t="s">
        <v>199</v>
      </c>
      <c r="D55" s="63"/>
      <c r="E55" s="63"/>
      <c r="F55" s="63"/>
      <c r="G55" s="64"/>
      <c r="H55" s="45"/>
      <c r="I55" s="46"/>
      <c r="J55" s="47"/>
      <c r="K55" s="47"/>
    </row>
    <row r="56" spans="1:11" s="2" customFormat="1" ht="173.25" customHeight="1" x14ac:dyDescent="0.25">
      <c r="B56" s="13" t="s">
        <v>18</v>
      </c>
      <c r="C56" s="14" t="s">
        <v>148</v>
      </c>
      <c r="D56" s="15" t="s">
        <v>166</v>
      </c>
      <c r="E56" s="16" t="s">
        <v>149</v>
      </c>
      <c r="F56" s="16"/>
      <c r="G56" s="26">
        <v>33</v>
      </c>
      <c r="H56" s="48"/>
      <c r="I56" s="39">
        <f>G56*H56</f>
        <v>0</v>
      </c>
      <c r="J56" s="39">
        <f>K56-I56</f>
        <v>0</v>
      </c>
      <c r="K56" s="39">
        <f>I56*1.21</f>
        <v>0</v>
      </c>
    </row>
    <row r="57" spans="1:11" s="50" customFormat="1" ht="21" customHeight="1" x14ac:dyDescent="0.3">
      <c r="A57" s="82" t="s">
        <v>213</v>
      </c>
      <c r="B57" s="82"/>
      <c r="C57" s="82"/>
      <c r="D57" s="82"/>
      <c r="E57" s="82"/>
      <c r="F57" s="82"/>
      <c r="G57" s="83"/>
      <c r="H57" s="51"/>
      <c r="I57" s="44">
        <f>I56</f>
        <v>0</v>
      </c>
      <c r="J57" s="44">
        <f t="shared" ref="J57:K57" si="7">J56</f>
        <v>0</v>
      </c>
      <c r="K57" s="44">
        <f t="shared" si="7"/>
        <v>0</v>
      </c>
    </row>
    <row r="58" spans="1:11" s="2" customFormat="1" ht="18" customHeight="1" x14ac:dyDescent="0.25">
      <c r="B58" s="8" t="s">
        <v>14</v>
      </c>
      <c r="C58" s="63" t="s">
        <v>200</v>
      </c>
      <c r="D58" s="63"/>
      <c r="E58" s="63"/>
      <c r="F58" s="63"/>
      <c r="G58" s="64"/>
      <c r="H58" s="45"/>
      <c r="I58" s="46"/>
      <c r="J58" s="47"/>
      <c r="K58" s="47"/>
    </row>
    <row r="59" spans="1:11" s="2" customFormat="1" ht="151.5" customHeight="1" x14ac:dyDescent="0.25">
      <c r="B59" s="13" t="s">
        <v>69</v>
      </c>
      <c r="C59" s="14" t="s">
        <v>143</v>
      </c>
      <c r="D59" s="15" t="s">
        <v>163</v>
      </c>
      <c r="E59" s="16" t="s">
        <v>32</v>
      </c>
      <c r="F59" s="16"/>
      <c r="G59" s="26">
        <v>39</v>
      </c>
      <c r="H59" s="48"/>
      <c r="I59" s="39">
        <f>G59*H59</f>
        <v>0</v>
      </c>
      <c r="J59" s="39">
        <f>K59-I59</f>
        <v>0</v>
      </c>
      <c r="K59" s="39">
        <f>I59*1.21</f>
        <v>0</v>
      </c>
    </row>
    <row r="60" spans="1:11" s="2" customFormat="1" ht="149.25" customHeight="1" x14ac:dyDescent="0.25">
      <c r="B60" s="13" t="s">
        <v>70</v>
      </c>
      <c r="C60" s="14" t="s">
        <v>144</v>
      </c>
      <c r="D60" s="15" t="s">
        <v>184</v>
      </c>
      <c r="E60" s="16" t="s">
        <v>32</v>
      </c>
      <c r="F60" s="16"/>
      <c r="G60" s="26">
        <v>7</v>
      </c>
      <c r="H60" s="48"/>
      <c r="I60" s="39">
        <f t="shared" ref="I60:I61" si="8">G60*H60</f>
        <v>0</v>
      </c>
      <c r="J60" s="39">
        <f t="shared" ref="J60:J63" si="9">K60-I60</f>
        <v>0</v>
      </c>
      <c r="K60" s="39">
        <f t="shared" ref="K60:K61" si="10">I60*1.21</f>
        <v>0</v>
      </c>
    </row>
    <row r="61" spans="1:11" s="2" customFormat="1" ht="159.75" customHeight="1" x14ac:dyDescent="0.25">
      <c r="B61" s="13" t="s">
        <v>71</v>
      </c>
      <c r="C61" s="14" t="s">
        <v>145</v>
      </c>
      <c r="D61" s="15" t="s">
        <v>164</v>
      </c>
      <c r="E61" s="16" t="s">
        <v>151</v>
      </c>
      <c r="F61" s="16"/>
      <c r="G61" s="26">
        <v>12</v>
      </c>
      <c r="H61" s="48"/>
      <c r="I61" s="39">
        <f t="shared" si="8"/>
        <v>0</v>
      </c>
      <c r="J61" s="39">
        <f t="shared" si="9"/>
        <v>0</v>
      </c>
      <c r="K61" s="39">
        <f t="shared" si="10"/>
        <v>0</v>
      </c>
    </row>
    <row r="62" spans="1:11" s="2" customFormat="1" ht="149.25" customHeight="1" x14ac:dyDescent="0.25">
      <c r="B62" s="13" t="s">
        <v>72</v>
      </c>
      <c r="C62" s="14" t="s">
        <v>100</v>
      </c>
      <c r="D62" s="15" t="s">
        <v>165</v>
      </c>
      <c r="E62" s="16" t="s">
        <v>33</v>
      </c>
      <c r="F62" s="16"/>
      <c r="G62" s="26">
        <v>25</v>
      </c>
      <c r="H62" s="48"/>
      <c r="I62" s="39">
        <f>G62*H62</f>
        <v>0</v>
      </c>
      <c r="J62" s="39">
        <f>K62-I62</f>
        <v>0</v>
      </c>
      <c r="K62" s="39">
        <f>I62*1.21</f>
        <v>0</v>
      </c>
    </row>
    <row r="63" spans="1:11" s="2" customFormat="1" ht="73.5" customHeight="1" x14ac:dyDescent="0.25">
      <c r="B63" s="13" t="s">
        <v>73</v>
      </c>
      <c r="C63" s="14" t="s">
        <v>96</v>
      </c>
      <c r="D63" s="15" t="s">
        <v>160</v>
      </c>
      <c r="E63" s="16" t="s">
        <v>150</v>
      </c>
      <c r="F63" s="16"/>
      <c r="G63" s="26">
        <v>2</v>
      </c>
      <c r="H63" s="48"/>
      <c r="I63" s="39">
        <f t="shared" ref="I63" si="11">G63*H63</f>
        <v>0</v>
      </c>
      <c r="J63" s="39">
        <f t="shared" si="9"/>
        <v>0</v>
      </c>
      <c r="K63" s="39">
        <f t="shared" ref="K63" si="12">I63*1.21</f>
        <v>0</v>
      </c>
    </row>
    <row r="64" spans="1:11" s="2" customFormat="1" ht="25" customHeight="1" x14ac:dyDescent="0.3">
      <c r="A64" s="82" t="s">
        <v>214</v>
      </c>
      <c r="B64" s="82"/>
      <c r="C64" s="82"/>
      <c r="D64" s="82"/>
      <c r="E64" s="82"/>
      <c r="F64" s="82"/>
      <c r="G64" s="83"/>
      <c r="H64" s="51"/>
      <c r="I64" s="44">
        <f>SUM(I59:I63)</f>
        <v>0</v>
      </c>
      <c r="J64" s="44">
        <f t="shared" ref="J64:K64" si="13">SUM(J59:J63)</f>
        <v>0</v>
      </c>
      <c r="K64" s="44">
        <f t="shared" si="13"/>
        <v>0</v>
      </c>
    </row>
    <row r="65" spans="2:11" s="2" customFormat="1" ht="18" customHeight="1" x14ac:dyDescent="0.25">
      <c r="B65" s="8" t="s">
        <v>29</v>
      </c>
      <c r="C65" s="63" t="s">
        <v>201</v>
      </c>
      <c r="D65" s="63"/>
      <c r="E65" s="63"/>
      <c r="F65" s="63"/>
      <c r="G65" s="64"/>
      <c r="H65" s="45"/>
      <c r="I65" s="46"/>
      <c r="J65" s="47"/>
      <c r="K65" s="47"/>
    </row>
    <row r="66" spans="2:11" s="2" customFormat="1" ht="191.5" customHeight="1" x14ac:dyDescent="0.25">
      <c r="B66" s="13" t="s">
        <v>74</v>
      </c>
      <c r="C66" s="14" t="s">
        <v>139</v>
      </c>
      <c r="D66" s="15" t="s">
        <v>202</v>
      </c>
      <c r="E66" s="16" t="s">
        <v>191</v>
      </c>
      <c r="F66" s="16"/>
      <c r="G66" s="26">
        <v>1</v>
      </c>
      <c r="H66" s="48"/>
      <c r="I66" s="39">
        <f>G66*H66</f>
        <v>0</v>
      </c>
      <c r="J66" s="39">
        <f>K66-I66</f>
        <v>0</v>
      </c>
      <c r="K66" s="39">
        <f>I66*1.21</f>
        <v>0</v>
      </c>
    </row>
    <row r="67" spans="2:11" s="2" customFormat="1" ht="237" customHeight="1" x14ac:dyDescent="0.25">
      <c r="B67" s="13" t="s">
        <v>75</v>
      </c>
      <c r="C67" s="14" t="s">
        <v>140</v>
      </c>
      <c r="D67" s="15" t="s">
        <v>170</v>
      </c>
      <c r="E67" s="16" t="s">
        <v>119</v>
      </c>
      <c r="F67" s="16"/>
      <c r="G67" s="26">
        <v>1</v>
      </c>
      <c r="H67" s="48"/>
      <c r="I67" s="39">
        <f>G67*H67</f>
        <v>0</v>
      </c>
      <c r="J67" s="39">
        <f>K67-I67</f>
        <v>0</v>
      </c>
      <c r="K67" s="39">
        <f>I67*1.21</f>
        <v>0</v>
      </c>
    </row>
    <row r="68" spans="2:11" s="2" customFormat="1" ht="212.5" customHeight="1" x14ac:dyDescent="0.25">
      <c r="B68" s="13" t="s">
        <v>76</v>
      </c>
      <c r="C68" s="14" t="s">
        <v>141</v>
      </c>
      <c r="D68" s="15" t="s">
        <v>203</v>
      </c>
      <c r="E68" s="16" t="s">
        <v>124</v>
      </c>
      <c r="F68" s="16"/>
      <c r="G68" s="26">
        <v>1</v>
      </c>
      <c r="H68" s="48"/>
      <c r="I68" s="39">
        <f>G68*H68</f>
        <v>0</v>
      </c>
      <c r="J68" s="39">
        <f>K68-I68</f>
        <v>0</v>
      </c>
      <c r="K68" s="39">
        <f>I68*1.21</f>
        <v>0</v>
      </c>
    </row>
    <row r="69" spans="2:11" s="2" customFormat="1" ht="218" customHeight="1" x14ac:dyDescent="0.25">
      <c r="B69" s="13" t="s">
        <v>120</v>
      </c>
      <c r="C69" s="14" t="s">
        <v>142</v>
      </c>
      <c r="D69" s="15" t="s">
        <v>167</v>
      </c>
      <c r="E69" s="16" t="s">
        <v>125</v>
      </c>
      <c r="F69" s="16"/>
      <c r="G69" s="26">
        <v>1</v>
      </c>
      <c r="H69" s="48"/>
      <c r="I69" s="39">
        <f>G69*H69</f>
        <v>0</v>
      </c>
      <c r="J69" s="39">
        <f>K69-I69</f>
        <v>0</v>
      </c>
      <c r="K69" s="39">
        <f>I69*1.21</f>
        <v>0</v>
      </c>
    </row>
    <row r="70" spans="2:11" s="50" customFormat="1" ht="25.5" customHeight="1" x14ac:dyDescent="0.3">
      <c r="B70" s="74" t="s">
        <v>215</v>
      </c>
      <c r="C70" s="75"/>
      <c r="D70" s="75"/>
      <c r="E70" s="75"/>
      <c r="F70" s="75"/>
      <c r="G70" s="76"/>
      <c r="H70" s="51"/>
      <c r="I70" s="44">
        <f>SUM(I66:I69)</f>
        <v>0</v>
      </c>
      <c r="J70" s="44">
        <f t="shared" ref="J70:K70" si="14">SUM(J66:J69)</f>
        <v>0</v>
      </c>
      <c r="K70" s="44">
        <f t="shared" si="14"/>
        <v>0</v>
      </c>
    </row>
    <row r="71" spans="2:11" s="2" customFormat="1" ht="18" customHeight="1" x14ac:dyDescent="0.25">
      <c r="B71" s="8" t="s">
        <v>30</v>
      </c>
      <c r="C71" s="64" t="s">
        <v>206</v>
      </c>
      <c r="D71" s="78"/>
      <c r="E71" s="78"/>
      <c r="F71" s="78"/>
      <c r="G71" s="78"/>
      <c r="H71" s="45"/>
      <c r="I71" s="46"/>
      <c r="J71" s="47"/>
      <c r="K71" s="47"/>
    </row>
    <row r="72" spans="2:11" s="2" customFormat="1" ht="182.5" customHeight="1" x14ac:dyDescent="0.25">
      <c r="B72" s="13" t="s">
        <v>77</v>
      </c>
      <c r="C72" s="14" t="s">
        <v>25</v>
      </c>
      <c r="D72" s="15" t="s">
        <v>205</v>
      </c>
      <c r="E72" s="16" t="s">
        <v>126</v>
      </c>
      <c r="F72" s="16"/>
      <c r="G72" s="26">
        <v>1</v>
      </c>
      <c r="H72" s="48"/>
      <c r="I72" s="39">
        <f>G72*H72</f>
        <v>0</v>
      </c>
      <c r="J72" s="39">
        <f>K72-I72</f>
        <v>0</v>
      </c>
      <c r="K72" s="39">
        <f>I72*1.21</f>
        <v>0</v>
      </c>
    </row>
    <row r="73" spans="2:11" s="50" customFormat="1" ht="18.5" customHeight="1" x14ac:dyDescent="0.3">
      <c r="B73" s="74" t="s">
        <v>216</v>
      </c>
      <c r="C73" s="75"/>
      <c r="D73" s="75"/>
      <c r="E73" s="75"/>
      <c r="F73" s="75"/>
      <c r="G73" s="76"/>
      <c r="H73" s="51"/>
      <c r="I73" s="44">
        <f>I72</f>
        <v>0</v>
      </c>
      <c r="J73" s="44">
        <f t="shared" ref="J73:K73" si="15">J72</f>
        <v>0</v>
      </c>
      <c r="K73" s="44">
        <f t="shared" si="15"/>
        <v>0</v>
      </c>
    </row>
    <row r="74" spans="2:11" s="2" customFormat="1" ht="18" customHeight="1" x14ac:dyDescent="0.25">
      <c r="B74" s="8" t="s">
        <v>31</v>
      </c>
      <c r="C74" s="63" t="s">
        <v>204</v>
      </c>
      <c r="D74" s="63"/>
      <c r="E74" s="63"/>
      <c r="F74" s="63"/>
      <c r="G74" s="64"/>
      <c r="H74" s="45"/>
      <c r="I74" s="46"/>
      <c r="J74" s="47"/>
      <c r="K74" s="47"/>
    </row>
    <row r="75" spans="2:11" s="2" customFormat="1" ht="93" customHeight="1" x14ac:dyDescent="0.25">
      <c r="B75" s="13" t="s">
        <v>78</v>
      </c>
      <c r="C75" s="65" t="s">
        <v>26</v>
      </c>
      <c r="D75" s="70" t="s">
        <v>97</v>
      </c>
      <c r="E75" s="16" t="s">
        <v>127</v>
      </c>
      <c r="F75" s="16"/>
      <c r="G75" s="26">
        <v>7</v>
      </c>
      <c r="H75" s="48"/>
      <c r="I75" s="39">
        <f>G75*H75</f>
        <v>0</v>
      </c>
      <c r="J75" s="39">
        <f>K75-I75</f>
        <v>0</v>
      </c>
      <c r="K75" s="39">
        <f>I75*1.21</f>
        <v>0</v>
      </c>
    </row>
    <row r="76" spans="2:11" s="2" customFormat="1" ht="57" customHeight="1" x14ac:dyDescent="0.25">
      <c r="B76" s="13" t="s">
        <v>79</v>
      </c>
      <c r="C76" s="69"/>
      <c r="D76" s="71"/>
      <c r="E76" s="16" t="s">
        <v>128</v>
      </c>
      <c r="F76" s="16"/>
      <c r="G76" s="26">
        <v>18</v>
      </c>
      <c r="H76" s="48"/>
      <c r="I76" s="39">
        <f t="shared" ref="I76:I86" si="16">G76*H76</f>
        <v>0</v>
      </c>
      <c r="J76" s="39">
        <f t="shared" ref="J76:J86" si="17">K76-I76</f>
        <v>0</v>
      </c>
      <c r="K76" s="39">
        <f t="shared" ref="K76:K86" si="18">I76*1.21</f>
        <v>0</v>
      </c>
    </row>
    <row r="77" spans="2:11" s="2" customFormat="1" ht="100.5" customHeight="1" x14ac:dyDescent="0.25">
      <c r="B77" s="13" t="s">
        <v>80</v>
      </c>
      <c r="C77" s="65" t="s">
        <v>27</v>
      </c>
      <c r="D77" s="70" t="s">
        <v>98</v>
      </c>
      <c r="E77" s="16" t="s">
        <v>129</v>
      </c>
      <c r="F77" s="16"/>
      <c r="G77" s="26">
        <v>3</v>
      </c>
      <c r="H77" s="48"/>
      <c r="I77" s="39">
        <f t="shared" si="16"/>
        <v>0</v>
      </c>
      <c r="J77" s="39">
        <f t="shared" si="17"/>
        <v>0</v>
      </c>
      <c r="K77" s="39">
        <f t="shared" si="18"/>
        <v>0</v>
      </c>
    </row>
    <row r="78" spans="2:11" s="2" customFormat="1" ht="87.75" customHeight="1" x14ac:dyDescent="0.25">
      <c r="B78" s="13" t="s">
        <v>81</v>
      </c>
      <c r="C78" s="69"/>
      <c r="D78" s="71"/>
      <c r="E78" s="16" t="s">
        <v>130</v>
      </c>
      <c r="F78" s="16"/>
      <c r="G78" s="26">
        <v>12</v>
      </c>
      <c r="H78" s="48"/>
      <c r="I78" s="39">
        <f t="shared" si="16"/>
        <v>0</v>
      </c>
      <c r="J78" s="39">
        <f t="shared" si="17"/>
        <v>0</v>
      </c>
      <c r="K78" s="39">
        <f t="shared" si="18"/>
        <v>0</v>
      </c>
    </row>
    <row r="79" spans="2:11" s="2" customFormat="1" ht="91.5" customHeight="1" x14ac:dyDescent="0.25">
      <c r="B79" s="13" t="s">
        <v>82</v>
      </c>
      <c r="C79" s="22" t="s">
        <v>19</v>
      </c>
      <c r="D79" s="19" t="s">
        <v>99</v>
      </c>
      <c r="E79" s="16" t="s">
        <v>131</v>
      </c>
      <c r="F79" s="16"/>
      <c r="G79" s="26">
        <v>1</v>
      </c>
      <c r="H79" s="48"/>
      <c r="I79" s="39">
        <f t="shared" si="16"/>
        <v>0</v>
      </c>
      <c r="J79" s="39">
        <f t="shared" si="17"/>
        <v>0</v>
      </c>
      <c r="K79" s="39">
        <f t="shared" si="18"/>
        <v>0</v>
      </c>
    </row>
    <row r="80" spans="2:11" s="2" customFormat="1" ht="60.75" customHeight="1" x14ac:dyDescent="0.25">
      <c r="B80" s="13" t="s">
        <v>83</v>
      </c>
      <c r="C80" s="14" t="s">
        <v>17</v>
      </c>
      <c r="D80" s="15" t="s">
        <v>107</v>
      </c>
      <c r="E80" s="16" t="s">
        <v>132</v>
      </c>
      <c r="F80" s="16"/>
      <c r="G80" s="26">
        <v>11</v>
      </c>
      <c r="H80" s="48"/>
      <c r="I80" s="39">
        <f t="shared" si="16"/>
        <v>0</v>
      </c>
      <c r="J80" s="39">
        <f t="shared" si="17"/>
        <v>0</v>
      </c>
      <c r="K80" s="39">
        <f t="shared" si="18"/>
        <v>0</v>
      </c>
    </row>
    <row r="81" spans="2:11" s="2" customFormat="1" ht="37.5" customHeight="1" x14ac:dyDescent="0.25">
      <c r="B81" s="13" t="s">
        <v>84</v>
      </c>
      <c r="C81" s="65" t="s">
        <v>28</v>
      </c>
      <c r="D81" s="70" t="s">
        <v>108</v>
      </c>
      <c r="E81" s="16" t="s">
        <v>133</v>
      </c>
      <c r="F81" s="89"/>
      <c r="G81" s="26">
        <v>5</v>
      </c>
      <c r="H81" s="48"/>
      <c r="I81" s="39">
        <f t="shared" si="16"/>
        <v>0</v>
      </c>
      <c r="J81" s="39">
        <f t="shared" si="17"/>
        <v>0</v>
      </c>
      <c r="K81" s="39">
        <f t="shared" si="18"/>
        <v>0</v>
      </c>
    </row>
    <row r="82" spans="2:11" s="2" customFormat="1" ht="25.5" customHeight="1" x14ac:dyDescent="0.25">
      <c r="B82" s="13" t="s">
        <v>85</v>
      </c>
      <c r="C82" s="66"/>
      <c r="D82" s="77"/>
      <c r="E82" s="16" t="s">
        <v>134</v>
      </c>
      <c r="F82" s="88"/>
      <c r="G82" s="26">
        <v>13</v>
      </c>
      <c r="H82" s="48"/>
      <c r="I82" s="39">
        <f t="shared" si="16"/>
        <v>0</v>
      </c>
      <c r="J82" s="39">
        <f t="shared" si="17"/>
        <v>0</v>
      </c>
      <c r="K82" s="39">
        <f t="shared" si="18"/>
        <v>0</v>
      </c>
    </row>
    <row r="83" spans="2:11" s="2" customFormat="1" ht="19.5" customHeight="1" x14ac:dyDescent="0.25">
      <c r="B83" s="13" t="s">
        <v>86</v>
      </c>
      <c r="C83" s="69"/>
      <c r="D83" s="71"/>
      <c r="E83" s="16" t="s">
        <v>135</v>
      </c>
      <c r="F83" s="73"/>
      <c r="G83" s="26">
        <v>22</v>
      </c>
      <c r="H83" s="48"/>
      <c r="I83" s="39">
        <f t="shared" si="16"/>
        <v>0</v>
      </c>
      <c r="J83" s="39">
        <f t="shared" si="17"/>
        <v>0</v>
      </c>
      <c r="K83" s="39">
        <f t="shared" si="18"/>
        <v>0</v>
      </c>
    </row>
    <row r="84" spans="2:11" s="2" customFormat="1" ht="30.75" customHeight="1" x14ac:dyDescent="0.25">
      <c r="B84" s="13" t="s">
        <v>87</v>
      </c>
      <c r="C84" s="87" t="s">
        <v>28</v>
      </c>
      <c r="D84" s="70" t="s">
        <v>109</v>
      </c>
      <c r="E84" s="16" t="s">
        <v>136</v>
      </c>
      <c r="F84" s="72"/>
      <c r="G84" s="26">
        <v>2</v>
      </c>
      <c r="H84" s="48"/>
      <c r="I84" s="39">
        <f t="shared" si="16"/>
        <v>0</v>
      </c>
      <c r="J84" s="39">
        <f t="shared" si="17"/>
        <v>0</v>
      </c>
      <c r="K84" s="39">
        <f t="shared" si="18"/>
        <v>0</v>
      </c>
    </row>
    <row r="85" spans="2:11" s="2" customFormat="1" ht="24.75" customHeight="1" x14ac:dyDescent="0.25">
      <c r="B85" s="13" t="s">
        <v>88</v>
      </c>
      <c r="C85" s="66"/>
      <c r="D85" s="77"/>
      <c r="E85" s="16" t="s">
        <v>137</v>
      </c>
      <c r="F85" s="88"/>
      <c r="G85" s="26">
        <v>2</v>
      </c>
      <c r="H85" s="48"/>
      <c r="I85" s="39">
        <f t="shared" si="16"/>
        <v>0</v>
      </c>
      <c r="J85" s="39">
        <f t="shared" si="17"/>
        <v>0</v>
      </c>
      <c r="K85" s="39">
        <f t="shared" si="18"/>
        <v>0</v>
      </c>
    </row>
    <row r="86" spans="2:11" s="2" customFormat="1" ht="25.5" customHeight="1" x14ac:dyDescent="0.25">
      <c r="B86" s="13" t="s">
        <v>89</v>
      </c>
      <c r="C86" s="69"/>
      <c r="D86" s="71"/>
      <c r="E86" s="16" t="s">
        <v>138</v>
      </c>
      <c r="F86" s="73"/>
      <c r="G86" s="26">
        <v>3</v>
      </c>
      <c r="H86" s="48"/>
      <c r="I86" s="39">
        <f t="shared" si="16"/>
        <v>0</v>
      </c>
      <c r="J86" s="39">
        <f t="shared" si="17"/>
        <v>0</v>
      </c>
      <c r="K86" s="39">
        <f t="shared" si="18"/>
        <v>0</v>
      </c>
    </row>
    <row r="87" spans="2:11" x14ac:dyDescent="0.35">
      <c r="B87" s="84" t="s">
        <v>217</v>
      </c>
      <c r="C87" s="85"/>
      <c r="D87" s="85"/>
      <c r="E87" s="85"/>
      <c r="F87" s="85"/>
      <c r="G87" s="86"/>
      <c r="H87" s="51"/>
      <c r="I87" s="44">
        <f>SUM(I75:I86)</f>
        <v>0</v>
      </c>
      <c r="J87" s="44">
        <f t="shared" ref="J87:K87" si="19">SUM(J75:J86)</f>
        <v>0</v>
      </c>
      <c r="K87" s="44">
        <f t="shared" si="19"/>
        <v>0</v>
      </c>
    </row>
    <row r="89" spans="2:11" x14ac:dyDescent="0.35">
      <c r="B89" s="81" t="s">
        <v>218</v>
      </c>
      <c r="C89" s="81"/>
      <c r="D89" s="81"/>
      <c r="E89" s="81"/>
      <c r="F89" s="81"/>
      <c r="G89" s="81"/>
      <c r="H89" s="81"/>
      <c r="I89" s="81"/>
      <c r="J89" s="81"/>
      <c r="K89" s="81"/>
    </row>
  </sheetData>
  <mergeCells count="52">
    <mergeCell ref="B89:K89"/>
    <mergeCell ref="A57:G57"/>
    <mergeCell ref="A64:G64"/>
    <mergeCell ref="B70:G70"/>
    <mergeCell ref="B73:G73"/>
    <mergeCell ref="B87:G87"/>
    <mergeCell ref="C58:G58"/>
    <mergeCell ref="C84:C86"/>
    <mergeCell ref="D84:D86"/>
    <mergeCell ref="F84:F86"/>
    <mergeCell ref="D81:D83"/>
    <mergeCell ref="F81:F83"/>
    <mergeCell ref="C74:G74"/>
    <mergeCell ref="C65:G65"/>
    <mergeCell ref="C81:C83"/>
    <mergeCell ref="C75:C76"/>
    <mergeCell ref="D75:D76"/>
    <mergeCell ref="C77:C78"/>
    <mergeCell ref="D77:D78"/>
    <mergeCell ref="C71:G71"/>
    <mergeCell ref="B20:G20"/>
    <mergeCell ref="C55:G55"/>
    <mergeCell ref="B54:G54"/>
    <mergeCell ref="B18:G18"/>
    <mergeCell ref="B19:G19"/>
    <mergeCell ref="C51:G51"/>
    <mergeCell ref="B21:G21"/>
    <mergeCell ref="C29:C30"/>
    <mergeCell ref="F29:F30"/>
    <mergeCell ref="C31:C32"/>
    <mergeCell ref="D31:D32"/>
    <mergeCell ref="F31:F32"/>
    <mergeCell ref="B50:G50"/>
    <mergeCell ref="B22:G22"/>
    <mergeCell ref="C24:G24"/>
    <mergeCell ref="D29:D30"/>
    <mergeCell ref="B13:G13"/>
    <mergeCell ref="B12:G12"/>
    <mergeCell ref="B15:G15"/>
    <mergeCell ref="B16:G16"/>
    <mergeCell ref="B17:G17"/>
    <mergeCell ref="B14:G14"/>
    <mergeCell ref="A2:G2"/>
    <mergeCell ref="A3:G3"/>
    <mergeCell ref="B4:G4"/>
    <mergeCell ref="B5:G5"/>
    <mergeCell ref="B11:G11"/>
    <mergeCell ref="B6:G6"/>
    <mergeCell ref="B7:G7"/>
    <mergeCell ref="B8:G8"/>
    <mergeCell ref="B9:G9"/>
    <mergeCell ref="B10:G10"/>
  </mergeCell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Inga Zaksaitė</cp:lastModifiedBy>
  <cp:lastPrinted>2022-06-14T05:56:08Z</cp:lastPrinted>
  <dcterms:created xsi:type="dcterms:W3CDTF">2022-06-06T06:41:10Z</dcterms:created>
  <dcterms:modified xsi:type="dcterms:W3CDTF">2025-12-15T06:58:48Z</dcterms:modified>
</cp:coreProperties>
</file>